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1\Export\"/>
    </mc:Choice>
  </mc:AlternateContent>
  <bookViews>
    <workbookView xWindow="0" yWindow="0" windowWidth="0" windowHeight="0"/>
  </bookViews>
  <sheets>
    <sheet name="Rekapitulace stavby" sheetId="1" r:id="rId1"/>
    <sheet name="001 - Systém automatické ..." sheetId="2" r:id="rId2"/>
    <sheet name="002 - Akumulační nádrž  " sheetId="3" r:id="rId3"/>
    <sheet name="003 - Vodovodní přípojka " sheetId="4" r:id="rId4"/>
    <sheet name="004 - Přípojka NN" sheetId="5" r:id="rId5"/>
    <sheet name="005 - Vodoměrná šachta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'001 - Systém automatické ...'!$C$122:$K$177</definedName>
    <definedName name="_xlnm.Print_Area" localSheetId="1">'001 - Systém automatické ...'!$C$4:$J$76,'001 - Systém automatické ...'!$C$82:$J$104,'001 - Systém automatické ...'!$C$110:$K$177</definedName>
    <definedName name="_xlnm.Print_Titles" localSheetId="1">'001 - Systém automatické ...'!$122:$122</definedName>
    <definedName name="_xlnm._FilterDatabase" localSheetId="2" hidden="1">'002 - Akumulační nádrž  '!$C$120:$K$172</definedName>
    <definedName name="_xlnm.Print_Area" localSheetId="2">'002 - Akumulační nádrž  '!$C$4:$J$76,'002 - Akumulační nádrž  '!$C$82:$J$102,'002 - Akumulační nádrž  '!$C$108:$K$172</definedName>
    <definedName name="_xlnm.Print_Titles" localSheetId="2">'002 - Akumulační nádrž  '!$120:$120</definedName>
    <definedName name="_xlnm._FilterDatabase" localSheetId="3" hidden="1">'003 - Vodovodní přípojka '!$C$122:$K$177</definedName>
    <definedName name="_xlnm.Print_Area" localSheetId="3">'003 - Vodovodní přípojka '!$C$4:$J$76,'003 - Vodovodní přípojka '!$C$82:$J$104,'003 - Vodovodní přípojka '!$C$110:$K$177</definedName>
    <definedName name="_xlnm.Print_Titles" localSheetId="3">'003 - Vodovodní přípojka '!$122:$122</definedName>
    <definedName name="_xlnm._FilterDatabase" localSheetId="4" hidden="1">'004 - Přípojka NN'!$C$122:$K$164</definedName>
    <definedName name="_xlnm.Print_Area" localSheetId="4">'004 - Přípojka NN'!$C$4:$J$76,'004 - Přípojka NN'!$C$82:$J$104,'004 - Přípojka NN'!$C$110:$K$164</definedName>
    <definedName name="_xlnm.Print_Titles" localSheetId="4">'004 - Přípojka NN'!$122:$122</definedName>
    <definedName name="_xlnm._FilterDatabase" localSheetId="5" hidden="1">'005 - Vodoměrná šachta'!$C$122:$K$176</definedName>
    <definedName name="_xlnm.Print_Area" localSheetId="5">'005 - Vodoměrná šachta'!$C$4:$J$76,'005 - Vodoměrná šachta'!$C$82:$J$104,'005 - Vodoměrná šachta'!$C$110:$K$176</definedName>
    <definedName name="_xlnm.Print_Titles" localSheetId="5">'005 - Vodoměrná šachta'!$122:$122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8"/>
  <c r="BH168"/>
  <c r="BG168"/>
  <c r="BF168"/>
  <c r="T168"/>
  <c r="T167"/>
  <c r="R168"/>
  <c r="R167"/>
  <c r="P168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59"/>
  <c r="BH159"/>
  <c r="BG159"/>
  <c r="BF159"/>
  <c r="T159"/>
  <c r="T158"/>
  <c r="R159"/>
  <c r="R158"/>
  <c r="P159"/>
  <c r="P158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92"/>
  <c r="J17"/>
  <c r="J12"/>
  <c r="J117"/>
  <c r="E7"/>
  <c r="E113"/>
  <c i="5" r="J37"/>
  <c r="J36"/>
  <c i="1" r="AY98"/>
  <c i="5" r="J35"/>
  <c i="1" r="AX98"/>
  <c i="5"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T152"/>
  <c r="R153"/>
  <c r="R152"/>
  <c r="P153"/>
  <c r="P152"/>
  <c r="BI151"/>
  <c r="BH151"/>
  <c r="BG151"/>
  <c r="BF151"/>
  <c r="T151"/>
  <c r="T150"/>
  <c r="R151"/>
  <c r="R150"/>
  <c r="P151"/>
  <c r="P150"/>
  <c r="BI148"/>
  <c r="BH148"/>
  <c r="BG148"/>
  <c r="BF148"/>
  <c r="T148"/>
  <c r="T147"/>
  <c r="R148"/>
  <c r="R147"/>
  <c r="P148"/>
  <c r="P147"/>
  <c r="BI145"/>
  <c r="BH145"/>
  <c r="BG145"/>
  <c r="BF145"/>
  <c r="T145"/>
  <c r="R145"/>
  <c r="P145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92"/>
  <c r="J17"/>
  <c r="J12"/>
  <c r="J117"/>
  <c r="E7"/>
  <c r="E85"/>
  <c i="4" r="J37"/>
  <c r="J36"/>
  <c i="1" r="AY97"/>
  <c i="4" r="J35"/>
  <c i="1" r="AX97"/>
  <c i="4"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2"/>
  <c r="BH172"/>
  <c r="BG172"/>
  <c r="BF172"/>
  <c r="T172"/>
  <c r="T171"/>
  <c r="R172"/>
  <c r="R171"/>
  <c r="P172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58"/>
  <c r="BH158"/>
  <c r="BG158"/>
  <c r="BF158"/>
  <c r="T158"/>
  <c r="T157"/>
  <c r="R158"/>
  <c r="R157"/>
  <c r="P158"/>
  <c r="P157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7"/>
  <c r="BH127"/>
  <c r="BG127"/>
  <c r="BF127"/>
  <c r="T127"/>
  <c r="R127"/>
  <c r="P127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92"/>
  <c r="J17"/>
  <c r="J12"/>
  <c r="J117"/>
  <c r="E7"/>
  <c r="E113"/>
  <c i="3" r="J37"/>
  <c r="J36"/>
  <c i="1" r="AY96"/>
  <c i="3" r="J35"/>
  <c i="1" r="AX96"/>
  <c i="3" r="BI172"/>
  <c r="BH172"/>
  <c r="BG172"/>
  <c r="BF172"/>
  <c r="T172"/>
  <c r="T171"/>
  <c r="R172"/>
  <c r="R171"/>
  <c r="P172"/>
  <c r="P171"/>
  <c r="BI166"/>
  <c r="BH166"/>
  <c r="BG166"/>
  <c r="BF166"/>
  <c r="T166"/>
  <c r="R166"/>
  <c r="P166"/>
  <c r="BI165"/>
  <c r="BH165"/>
  <c r="BG165"/>
  <c r="BF165"/>
  <c r="T165"/>
  <c r="R165"/>
  <c r="P165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J118"/>
  <c r="J117"/>
  <c r="F117"/>
  <c r="F115"/>
  <c r="E113"/>
  <c r="J92"/>
  <c r="J91"/>
  <c r="F91"/>
  <c r="F89"/>
  <c r="E87"/>
  <c r="J18"/>
  <c r="E18"/>
  <c r="F118"/>
  <c r="J17"/>
  <c r="J12"/>
  <c r="J115"/>
  <c r="E7"/>
  <c r="E85"/>
  <c i="2" r="J37"/>
  <c r="J36"/>
  <c i="1" r="AY95"/>
  <c i="2" r="J35"/>
  <c i="1" r="AX95"/>
  <c i="2" r="BI177"/>
  <c r="BH177"/>
  <c r="BG177"/>
  <c r="BF177"/>
  <c r="T177"/>
  <c r="T176"/>
  <c r="T175"/>
  <c r="R177"/>
  <c r="R176"/>
  <c r="R175"/>
  <c r="P177"/>
  <c r="P176"/>
  <c r="P175"/>
  <c r="BI174"/>
  <c r="BH174"/>
  <c r="BG174"/>
  <c r="BF174"/>
  <c r="T174"/>
  <c r="T173"/>
  <c r="R174"/>
  <c r="R173"/>
  <c r="P174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0"/>
  <c r="BH150"/>
  <c r="BG150"/>
  <c r="BF150"/>
  <c r="T150"/>
  <c r="T149"/>
  <c r="R150"/>
  <c r="R149"/>
  <c r="P150"/>
  <c r="P149"/>
  <c r="BI147"/>
  <c r="BH147"/>
  <c r="BG147"/>
  <c r="BF147"/>
  <c r="T147"/>
  <c r="R147"/>
  <c r="P147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28"/>
  <c r="BH128"/>
  <c r="BG128"/>
  <c r="BF128"/>
  <c r="T128"/>
  <c r="R128"/>
  <c r="P128"/>
  <c r="BI126"/>
  <c r="BH126"/>
  <c r="BG126"/>
  <c r="BF126"/>
  <c r="T126"/>
  <c r="R126"/>
  <c r="P126"/>
  <c r="J120"/>
  <c r="J119"/>
  <c r="F119"/>
  <c r="F117"/>
  <c r="E115"/>
  <c r="J92"/>
  <c r="J91"/>
  <c r="F91"/>
  <c r="F89"/>
  <c r="E87"/>
  <c r="J18"/>
  <c r="E18"/>
  <c r="F120"/>
  <c r="J17"/>
  <c r="J12"/>
  <c r="J89"/>
  <c r="E7"/>
  <c r="E85"/>
  <c i="1" r="L90"/>
  <c r="AM90"/>
  <c r="AM89"/>
  <c r="L89"/>
  <c r="AM87"/>
  <c r="L87"/>
  <c r="L85"/>
  <c r="L84"/>
  <c i="6" r="BK134"/>
  <c r="BK130"/>
  <c r="BK126"/>
  <c i="5" r="BK163"/>
  <c r="J157"/>
  <c r="BK153"/>
  <c r="BK148"/>
  <c r="J145"/>
  <c r="BK143"/>
  <c r="J137"/>
  <c r="BK134"/>
  <c r="BK127"/>
  <c r="J126"/>
  <c i="4" r="J177"/>
  <c r="BK172"/>
  <c r="BK170"/>
  <c r="BK169"/>
  <c r="BK168"/>
  <c r="BK167"/>
  <c r="BK166"/>
  <c r="BK163"/>
  <c r="J158"/>
  <c r="J152"/>
  <c r="J138"/>
  <c r="J137"/>
  <c r="BK135"/>
  <c r="BK131"/>
  <c r="BK127"/>
  <c r="J126"/>
  <c i="3" r="J166"/>
  <c r="J162"/>
  <c r="J161"/>
  <c r="BK159"/>
  <c r="BK157"/>
  <c r="J148"/>
  <c r="J147"/>
  <c r="J138"/>
  <c r="BK135"/>
  <c r="BK130"/>
  <c r="J128"/>
  <c r="J124"/>
  <c i="2" r="BK159"/>
  <c r="J154"/>
  <c r="J142"/>
  <c r="BK136"/>
  <c r="J128"/>
  <c i="6" r="BK176"/>
  <c r="BK175"/>
  <c r="J174"/>
  <c r="J137"/>
  <c r="J135"/>
  <c r="J134"/>
  <c i="5" r="J164"/>
  <c r="BK162"/>
  <c r="J148"/>
  <c r="J143"/>
  <c r="J142"/>
  <c r="J139"/>
  <c r="BK137"/>
  <c r="J135"/>
  <c r="BK130"/>
  <c r="J129"/>
  <c i="4" r="BK177"/>
  <c r="BK175"/>
  <c r="J169"/>
  <c r="J168"/>
  <c r="J165"/>
  <c r="BK164"/>
  <c r="J163"/>
  <c r="BK158"/>
  <c r="BK155"/>
  <c r="J153"/>
  <c r="J140"/>
  <c r="BK138"/>
  <c r="BK137"/>
  <c r="J135"/>
  <c r="J133"/>
  <c r="J131"/>
  <c r="BK126"/>
  <c i="3" r="BK172"/>
  <c r="BK153"/>
  <c r="BK150"/>
  <c r="J139"/>
  <c r="BK138"/>
  <c r="J133"/>
  <c r="J132"/>
  <c r="J125"/>
  <c r="BK124"/>
  <c i="2" r="BK177"/>
  <c r="J174"/>
  <c r="J170"/>
  <c r="BK155"/>
  <c r="J147"/>
  <c r="BK144"/>
  <c r="BK143"/>
  <c r="BK138"/>
  <c r="J135"/>
  <c r="BK132"/>
  <c r="BK126"/>
  <c i="6" r="J176"/>
  <c r="J175"/>
  <c r="BK174"/>
  <c r="BK173"/>
  <c r="J173"/>
  <c r="BK172"/>
  <c r="J172"/>
  <c r="BK171"/>
  <c r="J171"/>
  <c r="BK168"/>
  <c r="J168"/>
  <c r="BK166"/>
  <c r="J166"/>
  <c r="BK165"/>
  <c r="J165"/>
  <c r="BK164"/>
  <c r="J164"/>
  <c r="BK159"/>
  <c r="J159"/>
  <c r="BK156"/>
  <c r="J156"/>
  <c r="BK154"/>
  <c r="J154"/>
  <c r="BK153"/>
  <c r="J153"/>
  <c r="BK149"/>
  <c r="J149"/>
  <c r="BK146"/>
  <c r="J146"/>
  <c r="BK143"/>
  <c r="J143"/>
  <c r="BK141"/>
  <c r="J141"/>
  <c r="BK140"/>
  <c r="J140"/>
  <c r="BK137"/>
  <c r="BK135"/>
  <c r="J130"/>
  <c r="J126"/>
  <c i="5" r="BK164"/>
  <c r="J163"/>
  <c r="J162"/>
  <c r="BK160"/>
  <c r="J159"/>
  <c r="BK156"/>
  <c r="J151"/>
  <c r="BK145"/>
  <c r="BK142"/>
  <c r="BK140"/>
  <c r="BK139"/>
  <c r="BK135"/>
  <c r="J134"/>
  <c r="BK132"/>
  <c r="J130"/>
  <c r="BK129"/>
  <c i="4" r="BK176"/>
  <c r="J175"/>
  <c r="J172"/>
  <c r="J167"/>
  <c r="BK165"/>
  <c r="J164"/>
  <c r="J155"/>
  <c r="BK153"/>
  <c r="J148"/>
  <c r="J144"/>
  <c r="BK133"/>
  <c i="3" r="BK166"/>
  <c r="J165"/>
  <c r="BK162"/>
  <c r="BK161"/>
  <c r="J157"/>
  <c r="J155"/>
  <c r="BK148"/>
  <c r="BK141"/>
  <c r="BK133"/>
  <c r="BK132"/>
  <c r="BK127"/>
  <c r="BK125"/>
  <c i="2" r="J167"/>
  <c r="BK164"/>
  <c r="J162"/>
  <c r="J160"/>
  <c r="BK158"/>
  <c r="BK157"/>
  <c r="J156"/>
  <c r="J153"/>
  <c r="J150"/>
  <c r="J143"/>
  <c r="BK142"/>
  <c r="J138"/>
  <c r="BK134"/>
  <c r="J132"/>
  <c i="5" r="J160"/>
  <c r="BK159"/>
  <c r="BK157"/>
  <c r="J156"/>
  <c r="J153"/>
  <c r="BK151"/>
  <c r="J140"/>
  <c r="J132"/>
  <c r="J127"/>
  <c r="BK126"/>
  <c i="4" r="J176"/>
  <c r="J170"/>
  <c r="J166"/>
  <c r="BK152"/>
  <c r="BK148"/>
  <c r="BK144"/>
  <c r="BK140"/>
  <c r="J127"/>
  <c i="3" r="J172"/>
  <c r="BK165"/>
  <c r="J159"/>
  <c r="BK155"/>
  <c r="J153"/>
  <c r="J150"/>
  <c r="BK147"/>
  <c r="J141"/>
  <c r="BK139"/>
  <c r="J135"/>
  <c r="J130"/>
  <c r="BK128"/>
  <c r="J127"/>
  <c i="2" r="J177"/>
  <c r="BK174"/>
  <c r="BK170"/>
  <c r="BK167"/>
  <c r="J164"/>
  <c r="BK162"/>
  <c r="BK160"/>
  <c r="J159"/>
  <c r="J158"/>
  <c r="J157"/>
  <c r="BK156"/>
  <c r="J155"/>
  <c r="BK154"/>
  <c r="BK153"/>
  <c r="BK150"/>
  <c r="BK147"/>
  <c r="J144"/>
  <c r="J136"/>
  <c r="BK135"/>
  <c r="J134"/>
  <c r="BK128"/>
  <c r="J126"/>
  <c i="1" r="AS94"/>
  <c i="2" l="1" r="P125"/>
  <c r="R152"/>
  <c i="3" r="BK123"/>
  <c r="BK152"/>
  <c r="J152"/>
  <c r="J99"/>
  <c r="BK164"/>
  <c r="J164"/>
  <c r="J100"/>
  <c i="4" r="BK125"/>
  <c r="BK162"/>
  <c r="J162"/>
  <c r="J100"/>
  <c r="T174"/>
  <c r="T173"/>
  <c i="5" r="T125"/>
  <c r="T124"/>
  <c r="BK155"/>
  <c r="BK154"/>
  <c r="J154"/>
  <c r="J102"/>
  <c r="R155"/>
  <c r="R154"/>
  <c i="6" r="BK125"/>
  <c r="J125"/>
  <c r="J98"/>
  <c r="R170"/>
  <c r="R169"/>
  <c i="2" r="BK125"/>
  <c r="BK152"/>
  <c r="J152"/>
  <c r="J100"/>
  <c i="3" r="R123"/>
  <c r="T152"/>
  <c r="T164"/>
  <c i="4" r="T125"/>
  <c r="R162"/>
  <c r="BK174"/>
  <c r="J174"/>
  <c r="J103"/>
  <c r="R174"/>
  <c r="R173"/>
  <c i="6" r="R125"/>
  <c r="P170"/>
  <c r="P169"/>
  <c i="2" r="T125"/>
  <c r="P152"/>
  <c i="3" r="P123"/>
  <c r="P122"/>
  <c r="P121"/>
  <c i="1" r="AU96"/>
  <c i="3" r="P152"/>
  <c r="P164"/>
  <c i="4" r="P125"/>
  <c r="P124"/>
  <c r="P123"/>
  <c i="1" r="AU97"/>
  <c i="4" r="P162"/>
  <c r="P174"/>
  <c r="P173"/>
  <c i="5" r="P125"/>
  <c r="P124"/>
  <c i="6" r="T125"/>
  <c r="T124"/>
  <c r="T123"/>
  <c r="BK163"/>
  <c r="J163"/>
  <c r="J100"/>
  <c r="P163"/>
  <c r="R163"/>
  <c r="T163"/>
  <c r="T170"/>
  <c r="T169"/>
  <c i="2" r="R125"/>
  <c r="R124"/>
  <c r="R123"/>
  <c r="T152"/>
  <c i="3" r="T123"/>
  <c r="T122"/>
  <c r="T121"/>
  <c r="R152"/>
  <c r="R164"/>
  <c i="4" r="R125"/>
  <c r="R124"/>
  <c r="R123"/>
  <c r="T162"/>
  <c i="5" r="BK125"/>
  <c r="J125"/>
  <c r="J98"/>
  <c r="R125"/>
  <c r="R124"/>
  <c r="R123"/>
  <c r="P155"/>
  <c r="P154"/>
  <c r="T155"/>
  <c r="T154"/>
  <c i="6" r="P125"/>
  <c r="P124"/>
  <c r="P123"/>
  <c i="1" r="AU99"/>
  <c i="6" r="BK170"/>
  <c r="J170"/>
  <c r="J103"/>
  <c i="2" r="E113"/>
  <c r="J117"/>
  <c r="BE138"/>
  <c r="BE143"/>
  <c r="BE177"/>
  <c r="BK176"/>
  <c r="J176"/>
  <c r="J103"/>
  <c i="3" r="F92"/>
  <c r="E111"/>
  <c r="BE124"/>
  <c r="BE130"/>
  <c r="BE132"/>
  <c r="BE133"/>
  <c i="4" r="E85"/>
  <c r="BE126"/>
  <c r="BE131"/>
  <c r="BE155"/>
  <c r="BE158"/>
  <c r="BE163"/>
  <c r="BE164"/>
  <c r="BE168"/>
  <c r="BE176"/>
  <c r="BK157"/>
  <c r="J157"/>
  <c r="J99"/>
  <c r="BK171"/>
  <c r="J171"/>
  <c r="J101"/>
  <c i="5" r="E113"/>
  <c r="F120"/>
  <c r="BE129"/>
  <c r="BE134"/>
  <c r="BE135"/>
  <c r="BE137"/>
  <c r="BE142"/>
  <c r="BE143"/>
  <c r="BE162"/>
  <c r="BE163"/>
  <c r="BE164"/>
  <c r="BK150"/>
  <c r="J150"/>
  <c r="J100"/>
  <c r="BK152"/>
  <c r="J152"/>
  <c r="J101"/>
  <c i="2" r="BE128"/>
  <c r="BE136"/>
  <c r="BE154"/>
  <c r="BE155"/>
  <c r="BE170"/>
  <c r="BE174"/>
  <c r="BK149"/>
  <c r="J149"/>
  <c r="J99"/>
  <c i="3" r="J89"/>
  <c r="BE128"/>
  <c r="BE135"/>
  <c r="BE138"/>
  <c r="BE150"/>
  <c r="BE157"/>
  <c r="BE172"/>
  <c i="4" r="J89"/>
  <c r="F120"/>
  <c r="BE127"/>
  <c r="BE133"/>
  <c r="BE135"/>
  <c r="BE137"/>
  <c r="BE172"/>
  <c i="5" r="J89"/>
  <c r="BE148"/>
  <c i="6" r="F120"/>
  <c r="BE126"/>
  <c r="BE130"/>
  <c r="BE137"/>
  <c r="BE140"/>
  <c r="BE141"/>
  <c r="BE143"/>
  <c r="BE146"/>
  <c r="BE149"/>
  <c r="BE153"/>
  <c r="BE154"/>
  <c r="BE156"/>
  <c r="BE159"/>
  <c r="BE164"/>
  <c r="BE165"/>
  <c r="BE166"/>
  <c r="BE168"/>
  <c r="BE171"/>
  <c r="BE172"/>
  <c r="BE173"/>
  <c r="BE175"/>
  <c i="2" r="F92"/>
  <c r="BE135"/>
  <c r="BE153"/>
  <c r="BE157"/>
  <c r="BE159"/>
  <c r="BE162"/>
  <c r="BE164"/>
  <c r="BE167"/>
  <c r="BK173"/>
  <c r="J173"/>
  <c r="J101"/>
  <c i="3" r="BE127"/>
  <c r="BE141"/>
  <c r="BE147"/>
  <c r="BE148"/>
  <c r="BE155"/>
  <c r="BE162"/>
  <c r="BE165"/>
  <c r="BK171"/>
  <c r="J171"/>
  <c r="J101"/>
  <c i="4" r="BE144"/>
  <c r="BE148"/>
  <c r="BE152"/>
  <c r="BE165"/>
  <c r="BE166"/>
  <c r="BE167"/>
  <c r="BE169"/>
  <c r="BE170"/>
  <c r="BE177"/>
  <c i="5" r="BE126"/>
  <c r="BE132"/>
  <c r="BE139"/>
  <c r="BE140"/>
  <c r="BE151"/>
  <c r="BE153"/>
  <c r="BE157"/>
  <c r="BE159"/>
  <c r="BE160"/>
  <c i="6" r="BE134"/>
  <c r="BE174"/>
  <c r="BK158"/>
  <c r="J158"/>
  <c r="J99"/>
  <c r="BK167"/>
  <c r="J167"/>
  <c r="J101"/>
  <c i="2" r="BE126"/>
  <c r="BE132"/>
  <c r="BE134"/>
  <c r="BE142"/>
  <c r="BE144"/>
  <c r="BE147"/>
  <c r="BE150"/>
  <c r="BE156"/>
  <c r="BE158"/>
  <c r="BE160"/>
  <c i="3" r="BE125"/>
  <c r="BE139"/>
  <c r="BE153"/>
  <c r="BE159"/>
  <c r="BE161"/>
  <c r="BE166"/>
  <c i="4" r="BE138"/>
  <c r="BE140"/>
  <c r="BE153"/>
  <c r="BE175"/>
  <c i="5" r="BE127"/>
  <c r="BE130"/>
  <c r="BE145"/>
  <c r="BE156"/>
  <c r="BK147"/>
  <c r="J147"/>
  <c r="J99"/>
  <c i="6" r="E85"/>
  <c r="J89"/>
  <c r="BE135"/>
  <c r="BE176"/>
  <c i="2" r="F36"/>
  <c i="1" r="BC95"/>
  <c i="2" r="J34"/>
  <c i="1" r="AW95"/>
  <c i="6" r="F34"/>
  <c i="1" r="BA99"/>
  <c i="3" r="F35"/>
  <c i="1" r="BB96"/>
  <c i="5" r="F34"/>
  <c i="1" r="BA98"/>
  <c i="5" r="F35"/>
  <c i="1" r="BB98"/>
  <c i="3" r="F34"/>
  <c i="1" r="BA96"/>
  <c i="3" r="F37"/>
  <c i="1" r="BD96"/>
  <c i="5" r="F37"/>
  <c i="1" r="BD98"/>
  <c i="2" r="F35"/>
  <c i="1" r="BB95"/>
  <c i="4" r="F34"/>
  <c i="1" r="BA97"/>
  <c i="4" r="F35"/>
  <c i="1" r="BB97"/>
  <c i="5" r="J34"/>
  <c i="1" r="AW98"/>
  <c i="5" r="F36"/>
  <c i="1" r="BC98"/>
  <c i="6" r="F35"/>
  <c i="1" r="BB99"/>
  <c i="6" r="F36"/>
  <c i="1" r="BC99"/>
  <c i="6" r="F37"/>
  <c i="1" r="BD99"/>
  <c i="2" r="F37"/>
  <c i="1" r="BD95"/>
  <c i="3" r="J34"/>
  <c i="1" r="AW96"/>
  <c i="4" r="F36"/>
  <c i="1" r="BC97"/>
  <c i="6" r="J34"/>
  <c i="1" r="AW99"/>
  <c i="4" r="J34"/>
  <c i="1" r="AW97"/>
  <c i="2" r="F34"/>
  <c i="1" r="BA95"/>
  <c i="4" r="F37"/>
  <c i="1" r="BD97"/>
  <c i="3" r="F36"/>
  <c i="1" r="BC96"/>
  <c i="5" l="1" r="P123"/>
  <c i="1" r="AU98"/>
  <c i="6" r="R124"/>
  <c r="R123"/>
  <c i="4" r="T124"/>
  <c r="T123"/>
  <c i="3" r="R122"/>
  <c r="R121"/>
  <c i="2" r="BK124"/>
  <c r="J124"/>
  <c r="J97"/>
  <c i="5" r="T123"/>
  <c i="4" r="BK124"/>
  <c r="J124"/>
  <c r="J97"/>
  <c i="3" r="BK122"/>
  <c r="J122"/>
  <c r="J97"/>
  <c i="2" r="P124"/>
  <c r="P123"/>
  <c i="1" r="AU95"/>
  <c i="2" r="T124"/>
  <c r="T123"/>
  <c i="3" r="J123"/>
  <c r="J98"/>
  <c i="4" r="J125"/>
  <c r="J98"/>
  <c i="5" r="BK124"/>
  <c r="BK123"/>
  <c r="J123"/>
  <c r="J96"/>
  <c r="J155"/>
  <c r="J103"/>
  <c i="6" r="BK124"/>
  <c r="J124"/>
  <c r="J97"/>
  <c i="2" r="J125"/>
  <c r="J98"/>
  <c r="BK175"/>
  <c r="J175"/>
  <c r="J102"/>
  <c i="6" r="BK169"/>
  <c r="J169"/>
  <c r="J102"/>
  <c i="4" r="BK173"/>
  <c r="J173"/>
  <c r="J102"/>
  <c i="1" r="BA94"/>
  <c r="AW94"/>
  <c r="AK30"/>
  <c i="2" r="J33"/>
  <c i="1" r="AV95"/>
  <c r="AT95"/>
  <c i="6" r="F33"/>
  <c i="1" r="AZ99"/>
  <c i="4" r="F33"/>
  <c i="1" r="AZ97"/>
  <c i="3" r="J33"/>
  <c i="1" r="AV96"/>
  <c r="AT96"/>
  <c r="BC94"/>
  <c r="W32"/>
  <c i="5" r="J33"/>
  <c i="1" r="AV98"/>
  <c r="AT98"/>
  <c r="BD94"/>
  <c r="W33"/>
  <c i="4" r="J33"/>
  <c i="1" r="AV97"/>
  <c r="AT97"/>
  <c i="3" r="F33"/>
  <c i="1" r="AZ96"/>
  <c i="6" r="J33"/>
  <c i="1" r="AV99"/>
  <c r="AT99"/>
  <c i="2" r="F33"/>
  <c i="1" r="AZ95"/>
  <c r="BB94"/>
  <c r="W31"/>
  <c i="5" r="F33"/>
  <c i="1" r="AZ98"/>
  <c i="5" l="1" r="J124"/>
  <c r="J97"/>
  <c i="6" r="BK123"/>
  <c r="J123"/>
  <c r="J96"/>
  <c i="2" r="BK123"/>
  <c r="J123"/>
  <c i="3" r="BK121"/>
  <c r="J121"/>
  <c r="J96"/>
  <c i="4" r="BK123"/>
  <c r="J123"/>
  <c i="1" r="AZ94"/>
  <c r="W29"/>
  <c i="2" r="J30"/>
  <c i="1" r="AG95"/>
  <c r="AN95"/>
  <c i="4" r="J30"/>
  <c i="1" r="AG97"/>
  <c r="AN97"/>
  <c r="AU94"/>
  <c r="AX94"/>
  <c r="AY94"/>
  <c i="5" r="J30"/>
  <c i="1" r="AG98"/>
  <c r="AN98"/>
  <c r="W30"/>
  <c i="2" l="1" r="J39"/>
  <c i="4" r="J96"/>
  <c i="2" r="J96"/>
  <c i="4" r="J39"/>
  <c i="5" r="J39"/>
  <c i="1" r="AV94"/>
  <c r="AK29"/>
  <c i="3" r="J30"/>
  <c i="1" r="AG96"/>
  <c r="AN96"/>
  <c i="6" r="J30"/>
  <c i="1" r="AG99"/>
  <c r="AN99"/>
  <c i="3" l="1" r="J39"/>
  <c i="6" r="J39"/>
  <c i="1" r="AG94"/>
  <c r="AK26"/>
  <c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<sst xmlns="http://schemas.openxmlformats.org/spreadsheetml/2006/main">
  <si>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</si>
  <si>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</si>
  <si>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</si>
  <si>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</si>
  <si>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</si>
  <si>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{cd4d1079-598a-4207-bd23-211b8b79e79e}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</si>
  <si>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</si>
  <si>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</si>
  <si>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</si>
  <si>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</si>
  <si>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</si>
  <si>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</si>
  <si>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</si>
  <si>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</si>
  <si>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Zavlaha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</si>
  <si>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</si>
  <si>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</si>
  <si>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Závlaha hřiště  ul.Sportovní   Vikýřovice</t>
  </si>
  <si>
    <t>KSO:</t>
  </si>
  <si>
    <t>CC-CZ:</t>
  </si>
  <si>
    <t>Místo:</t>
  </si>
  <si>
    <t>Vikýřovice</t>
  </si>
  <si>
    <t>Datum:</t>
  </si>
  <si>
    <t>15. 1. 2020</t>
  </si>
  <si>
    <t>Zadavatel:</t>
  </si>
  <si>
    <t>IČ:</t>
  </si>
  <si>
    <t>Obec Vikýřovice</t>
  </si>
  <si>
    <t>DIČ:</t>
  </si>
  <si>
    <t>Uchazeč:</t>
  </si>
  <si>
    <t>Vyplň údaj</t>
  </si>
  <si>
    <t>Projektant:</t>
  </si>
  <si>
    <t>Ing.Jarmila Najmanová</t>
  </si>
  <si>
    <t>True</t>
  </si>
  <si>
    <t>Zpracovatel:</t>
  </si>
  <si>
    <t xml:space="preserve">Martin  Pniok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</si>
  <si>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</si>
  <si>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</si>
  <si>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</si>
  <si>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</si>
  <si>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</si>
  <si>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</si>
  <si>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</si>
  <si>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</si>
  <si>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</si>
  <si>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</si>
  <si>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</si>
  <si>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</si>
  <si>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</si>
  <si>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</si>
  <si>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</si>
  <si>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</si>
  <si>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</si>
  <si>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</si>
  <si>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</si>
  <si>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</si>
  <si>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</si>
  <si>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</si>
  <si>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</si>
  <si>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</si>
  <si>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</si>
  <si>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</si>
  <si>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</si>
  <si>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</si>
  <si>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</si>
  <si>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</si>
  <si>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</si>
  <si>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</si>
  <si>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</si>
  <si>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</si>
  <si>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</si>
  <si>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</si>
  <si>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</si>
  <si>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</si>
  <si>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</si>
  <si>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</si>
  <si>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</si>
  <si>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</si>
  <si>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</si>
  <si>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</si>
  <si>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</si>
  <si>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</si>
  <si>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001</t>
  </si>
  <si>
    <t xml:space="preserve">Systém automatické závlahy </t>
  </si>
  <si>
    <t>STA</t>
  </si>
  <si>
    <t>1</t>
  </si>
  <si>
    <t>{93dc275c-fac7-4526-8c03-8b00de5274d4}</t>
  </si>
  <si>
    <t>2</t>
  </si>
  <si>
    <t>002</t>
  </si>
  <si>
    <t xml:space="preserve">Akumulační nádrž  </t>
  </si>
  <si>
    <t>{52854297-1fd0-4baa-b295-d28b23505622}</t>
  </si>
  <si>
    <t>003</t>
  </si>
  <si>
    <t xml:space="preserve">Vodovodní přípojka </t>
  </si>
  <si>
    <t>{5ffa00b6-b060-4955-9fd6-85029eef7a22}</t>
  </si>
  <si>
    <t>004</t>
  </si>
  <si>
    <t>Přípojka NN</t>
  </si>
  <si>
    <t>{192b0166-5bf8-45a3-a81e-d580edb891b0}</t>
  </si>
  <si>
    <t>005</t>
  </si>
  <si>
    <t>Vodoměrná šachta</t>
  </si>
  <si>
    <t>{6698d707-81d8-4440-acb0-c49197de7ac4}</t>
  </si>
  <si>
    <t>KRYCÍ LIST SOUPISU PRACÍ</t>
  </si>
  <si>
    <t>Objekt:</t>
  </si>
  <si>
    <t xml:space="preserve">001 - Systém automatické závlahy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</si>
  <si>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</si>
  <si>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</si>
  <si>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</si>
  <si>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</si>
  <si>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</si>
  <si>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</si>
  <si>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</si>
  <si>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</si>
  <si>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</si>
  <si>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998 - Přesun hmot</t>
  </si>
  <si>
    <t>PSV - Práce a dodávky PSV</t>
  </si>
  <si>
    <t xml:space="preserve">    741 - Elektroinstalace - silnoproud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</si>
  <si>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</si>
  <si>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</si>
  <si>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</si>
  <si>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</si>
  <si>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</si>
  <si>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</si>
  <si>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</si>
  <si>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</si>
  <si>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</si>
  <si>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</si>
  <si>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</si>
  <si>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</si>
  <si>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</si>
  <si>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</si>
  <si>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</si>
  <si>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</si>
  <si>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</si>
  <si>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</si>
  <si>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132212101</t>
  </si>
  <si>
    <t>Hloubení rýh š do 600 mm ručním nebo pneum nářadím v soudržných horninách tř. 3</t>
  </si>
  <si>
    <t>m3</t>
  </si>
  <si>
    <t>CS ÚRS 2019 01</t>
  </si>
  <si>
    <t>4</t>
  </si>
  <si>
    <t>-1427434300</t>
  </si>
  <si>
    <t>VV</t>
  </si>
  <si>
    <t>(107,4*2+63,4*2+80,6+103+10)*0,2*0,4</t>
  </si>
  <si>
    <t>162701105</t>
  </si>
  <si>
    <t>Vodorovné přemístění do 10000 m výkopku/sypaniny z horniny tř. 1 až 4</t>
  </si>
  <si>
    <t>-1266243675</t>
  </si>
  <si>
    <t>(107,4*2+63,4*2+80,6+103+10)*0,03*0,03*3,14</t>
  </si>
  <si>
    <t>(107,4*2+63,4*2+80,6+103+10)*0,2*0,05</t>
  </si>
  <si>
    <t>Součet</t>
  </si>
  <si>
    <t>3</t>
  </si>
  <si>
    <t>162701109</t>
  </si>
  <si>
    <t>Příplatek k vodorovnému přemístění výkopku/sypaniny z horniny tř. 1 až 4 ZKD 1000 m přes 10000 m</t>
  </si>
  <si>
    <t>1550341075</t>
  </si>
  <si>
    <t>6,864*10 "Přepočtené koeficientem množství</t>
  </si>
  <si>
    <t>167101101</t>
  </si>
  <si>
    <t>Nakládání výkopku z hornin tř. 1 až 4 do 100 m3</t>
  </si>
  <si>
    <t>2142809293</t>
  </si>
  <si>
    <t>5</t>
  </si>
  <si>
    <t>171201201</t>
  </si>
  <si>
    <t>Uložení sypaniny na skládky</t>
  </si>
  <si>
    <t>1766470998</t>
  </si>
  <si>
    <t>6</t>
  </si>
  <si>
    <t>171201211</t>
  </si>
  <si>
    <t>Poplatek za uložení stavebního odpadu - zeminy a kameniva na skládce</t>
  </si>
  <si>
    <t>t</t>
  </si>
  <si>
    <t>-1115880906</t>
  </si>
  <si>
    <t>6,864*1,9 "Přepočtené koeficientem množství</t>
  </si>
  <si>
    <t>7</t>
  </si>
  <si>
    <t>175111101</t>
  </si>
  <si>
    <t>Obsypání potrubí ručně sypaninou bez prohození sítem, uloženou do 3 m</t>
  </si>
  <si>
    <t>-1023532351</t>
  </si>
  <si>
    <t>(107,4*2+63,4*2+80,6+103+10)*0,2*0,35</t>
  </si>
  <si>
    <t>-(107,4*2+63,4*2+80,6+103+10)*0,03*0,03*3,14</t>
  </si>
  <si>
    <t>8</t>
  </si>
  <si>
    <t>175111109</t>
  </si>
  <si>
    <t>Příplatek k obsypání potrubí za ruční prohození sypaninysítem, uložené do 3 m</t>
  </si>
  <si>
    <t>254403597</t>
  </si>
  <si>
    <t>9</t>
  </si>
  <si>
    <t>181111111</t>
  </si>
  <si>
    <t>Plošná úprava terénu do 500 m2 zemina tř 1 až 4 nerovnosti do 100 mm v rovinně a svahu do 1:5</t>
  </si>
  <si>
    <t>m2</t>
  </si>
  <si>
    <t>-166134629</t>
  </si>
  <si>
    <t>10</t>
  </si>
  <si>
    <t>181411131</t>
  </si>
  <si>
    <t>Založení parkového trávníku výsevem plochy do 1000 m2 v rovině a ve svahu do 1:5</t>
  </si>
  <si>
    <t>644631963</t>
  </si>
  <si>
    <t>(107,4*2+63,4*2+80,6+103+10)*1</t>
  </si>
  <si>
    <t>11</t>
  </si>
  <si>
    <t>M</t>
  </si>
  <si>
    <t>00572420</t>
  </si>
  <si>
    <t>osivo směs travní parková okrasná</t>
  </si>
  <si>
    <t>kg</t>
  </si>
  <si>
    <t>-1803021872</t>
  </si>
  <si>
    <t>535,2*0,025 "Přepočtené koeficientem množství</t>
  </si>
  <si>
    <t>Vodorovné konstrukce</t>
  </si>
  <si>
    <t>12</t>
  </si>
  <si>
    <t>451572111</t>
  </si>
  <si>
    <t>Lože pod potrubí otevřený výkop z kameniva drobného těženého</t>
  </si>
  <si>
    <t>-522547644</t>
  </si>
  <si>
    <t>Trubní vedení</t>
  </si>
  <si>
    <t>13</t>
  </si>
  <si>
    <t>871161211</t>
  </si>
  <si>
    <t>Montáž potrubí z PE100 SDR 11 otevřený výkop svařovaných elektrotvarovkou D 32 x 3,0 mm</t>
  </si>
  <si>
    <t>m</t>
  </si>
  <si>
    <t>457781021</t>
  </si>
  <si>
    <t>14</t>
  </si>
  <si>
    <t>871181211</t>
  </si>
  <si>
    <t>Montáž potrubí z PE100 SDR 11 otevřený výkop svařovaných elektrotvarovkou D 50 x 4,6 mm</t>
  </si>
  <si>
    <t>564749477</t>
  </si>
  <si>
    <t>871211211</t>
  </si>
  <si>
    <t>Montáž potrubí z PE100 SDR 11 otevřený výkop svařovaných elektrotvarovkou D 63 x 5,8 mm</t>
  </si>
  <si>
    <t>-1949939114</t>
  </si>
  <si>
    <t>16</t>
  </si>
  <si>
    <t>286001</t>
  </si>
  <si>
    <t xml:space="preserve">Dodávka  systému  automatických závlah  viz samostatný rozpočet</t>
  </si>
  <si>
    <t>kpl</t>
  </si>
  <si>
    <t>-1053541035</t>
  </si>
  <si>
    <t>17</t>
  </si>
  <si>
    <t>877001</t>
  </si>
  <si>
    <t xml:space="preserve">Montáž řídicí jednotky </t>
  </si>
  <si>
    <t>1785425153</t>
  </si>
  <si>
    <t>18</t>
  </si>
  <si>
    <t>877211101</t>
  </si>
  <si>
    <t>Montáž elektrospojek na vodovodním potrubí z PE trub d 63</t>
  </si>
  <si>
    <t>kus</t>
  </si>
  <si>
    <t>-215185695</t>
  </si>
  <si>
    <t>19</t>
  </si>
  <si>
    <t>877211112</t>
  </si>
  <si>
    <t>Montáž elektrokolen 90° na vodovodním potrubí z PE trub d 63</t>
  </si>
  <si>
    <t>-2074282495</t>
  </si>
  <si>
    <t>20</t>
  </si>
  <si>
    <t>877211113</t>
  </si>
  <si>
    <t>Montáž elektro T-kusů na vodovodním potrubí z PE trub d 63</t>
  </si>
  <si>
    <t>-1799451347</t>
  </si>
  <si>
    <t>1+6</t>
  </si>
  <si>
    <t>877211124</t>
  </si>
  <si>
    <t>Montáž elektro navrtávacích T-kusů bez vrtáku na vodovodním potrubí z PE trub d 63/32</t>
  </si>
  <si>
    <t>-1648540609</t>
  </si>
  <si>
    <t>4+16</t>
  </si>
  <si>
    <t>22</t>
  </si>
  <si>
    <t>879171111</t>
  </si>
  <si>
    <t>Montáž vodovodní přípojky na potrubí DN 32</t>
  </si>
  <si>
    <t>-2037320303</t>
  </si>
  <si>
    <t xml:space="preserve">"napojení a montáž postřikovačů"   </t>
  </si>
  <si>
    <t>10+6+4</t>
  </si>
  <si>
    <t>23</t>
  </si>
  <si>
    <t>892241111</t>
  </si>
  <si>
    <t>Tlaková zkouška vodou potrubí do 80</t>
  </si>
  <si>
    <t>1950051135</t>
  </si>
  <si>
    <t>100+340+300</t>
  </si>
  <si>
    <t>24</t>
  </si>
  <si>
    <t>899722111</t>
  </si>
  <si>
    <t>Krytí potrubí z plastů výstražnou fólií z PVC 20 cm</t>
  </si>
  <si>
    <t>214544526</t>
  </si>
  <si>
    <t>107,4*2+63,4*2+80,6+103+10</t>
  </si>
  <si>
    <t>998</t>
  </si>
  <si>
    <t>Přesun hmot</t>
  </si>
  <si>
    <t>25</t>
  </si>
  <si>
    <t>998276101</t>
  </si>
  <si>
    <t>Přesun hmot pro trubní vedení z trub z plastických hmot otevřený výkop</t>
  </si>
  <si>
    <t>256272353</t>
  </si>
  <si>
    <t>PSV</t>
  </si>
  <si>
    <t>Práce a dodávky PSV</t>
  </si>
  <si>
    <t>741</t>
  </si>
  <si>
    <t>Elektroinstalace - silnoproud</t>
  </si>
  <si>
    <t>26</t>
  </si>
  <si>
    <t>741124706</t>
  </si>
  <si>
    <t xml:space="preserve">Montáž kabel Cu  2 až 10x1,5 mm2 uložený volně</t>
  </si>
  <si>
    <t>1716827470</t>
  </si>
  <si>
    <t xml:space="preserve">002 - Akumulační nádrž  </t>
  </si>
  <si>
    <t xml:space="preserve">    2 - Zakládání</t>
  </si>
  <si>
    <t xml:space="preserve">    3 - Svislé a kompletní konstrukce</t>
  </si>
  <si>
    <t>115001101</t>
  </si>
  <si>
    <t>Převedení vody potrubím DN do 100</t>
  </si>
  <si>
    <t>337039800</t>
  </si>
  <si>
    <t>115101201</t>
  </si>
  <si>
    <t>Čerpání vody na dopravní výšku do 10 m průměrný přítok do 500 l/min</t>
  </si>
  <si>
    <t>hod</t>
  </si>
  <si>
    <t>-1617006784</t>
  </si>
  <si>
    <t>8*10</t>
  </si>
  <si>
    <t>115101301</t>
  </si>
  <si>
    <t>Pohotovost čerpací soupravy pro dopravní výšku do 10 m přítok do 500 l/min</t>
  </si>
  <si>
    <t>den</t>
  </si>
  <si>
    <t>-326048576</t>
  </si>
  <si>
    <t>131201102</t>
  </si>
  <si>
    <t>Hloubení jam nezapažených v hornině tř. 3 objemu do 1000 m3</t>
  </si>
  <si>
    <t>-319526352</t>
  </si>
  <si>
    <t>(6,5*4+9,9*7,4)*0,5*3,4</t>
  </si>
  <si>
    <t>132301101</t>
  </si>
  <si>
    <t>Hloubení rýh š do 600 mm v hornině tř. 4 objemu do 100 m3</t>
  </si>
  <si>
    <t>-929018101</t>
  </si>
  <si>
    <t>(6,5*2+4*2)*0,4*0,2</t>
  </si>
  <si>
    <t>-1986583316</t>
  </si>
  <si>
    <t>1116133842</t>
  </si>
  <si>
    <t>55,43*10 "Přepočtené koeficientem množství</t>
  </si>
  <si>
    <t>639066091</t>
  </si>
  <si>
    <t>168,742+1,68-114,992</t>
  </si>
  <si>
    <t>-1937877332</t>
  </si>
  <si>
    <t>1581181467</t>
  </si>
  <si>
    <t>55,43*1,9 "Přepočtené koeficientem množství</t>
  </si>
  <si>
    <t>174101101</t>
  </si>
  <si>
    <t>Zásyp jam, šachet rýh nebo kolem objektů sypaninou se zhutněním</t>
  </si>
  <si>
    <t>1800123967</t>
  </si>
  <si>
    <t>-6,5*4*0,1</t>
  </si>
  <si>
    <t>-5,5*3*0,1</t>
  </si>
  <si>
    <t>-5,5*3*3</t>
  </si>
  <si>
    <t>866866822</t>
  </si>
  <si>
    <t>660337999</t>
  </si>
  <si>
    <t>12*9,5</t>
  </si>
  <si>
    <t>-708197704</t>
  </si>
  <si>
    <t>114*0,025 "Přepočtené koeficientem množství</t>
  </si>
  <si>
    <t>Zakládání</t>
  </si>
  <si>
    <t>212752212</t>
  </si>
  <si>
    <t>Trativod z drenážních trubek plastových flexibilních D do 80 mm včetně lože otevřený výkop</t>
  </si>
  <si>
    <t>838124665</t>
  </si>
  <si>
    <t>6,5*2+4*2</t>
  </si>
  <si>
    <t>271532212</t>
  </si>
  <si>
    <t>Podsyp pod základové konstrukce se zhutněním z hrubého kameniva frakce 16 až 32 mm</t>
  </si>
  <si>
    <t>-2011449093</t>
  </si>
  <si>
    <t>6,5*4*0,1</t>
  </si>
  <si>
    <t>273321211</t>
  </si>
  <si>
    <t>Základové desky ze ŽB bez zvýšených nároků na prostředí tř. C 12/15</t>
  </si>
  <si>
    <t>-723763505</t>
  </si>
  <si>
    <t>5,5*3*0,1</t>
  </si>
  <si>
    <t>273351121</t>
  </si>
  <si>
    <t>Zřízení bednění základových desek</t>
  </si>
  <si>
    <t>517514650</t>
  </si>
  <si>
    <t>(5,5*2+3*2)*0,2</t>
  </si>
  <si>
    <t>273351122</t>
  </si>
  <si>
    <t>Odstranění bednění základových desek</t>
  </si>
  <si>
    <t>84030680</t>
  </si>
  <si>
    <t>273362021</t>
  </si>
  <si>
    <t>Výztuž základových desek svařovanými sítěmi Kari</t>
  </si>
  <si>
    <t>-1266927956</t>
  </si>
  <si>
    <t>5,5*3*8,1*1,3*0,001</t>
  </si>
  <si>
    <t>Svislé a kompletní konstrukce</t>
  </si>
  <si>
    <t>38001</t>
  </si>
  <si>
    <t xml:space="preserve">Dodávka a montáž  akumulační nádrže  30m3  včetně AT stanice včetně vystrojení </t>
  </si>
  <si>
    <t>-1247268386</t>
  </si>
  <si>
    <t>380316242</t>
  </si>
  <si>
    <t>Kompletní konstrukce ČOV, nádrží nebo vodojemů z betonu mrazuvzdorného tř. C 30/37 tl do 300 mm</t>
  </si>
  <si>
    <t>1783859635</t>
  </si>
  <si>
    <t>(5,5*2+2,6*2)*2,8*0,15</t>
  </si>
  <si>
    <t>998142251</t>
  </si>
  <si>
    <t>Přesun hmot pro nádrže, jímky, zásobníky a jámy betonové monolitické v do 25 m</t>
  </si>
  <si>
    <t>-927696640</t>
  </si>
  <si>
    <t xml:space="preserve">003 - Vodovodní přípojka </t>
  </si>
  <si>
    <t xml:space="preserve">    722 - Zdravotechnika - vnitřní vodovod</t>
  </si>
  <si>
    <t>130001101</t>
  </si>
  <si>
    <t>Příplatek za ztížení vykopávky v blízkosti podzemního vedení</t>
  </si>
  <si>
    <t>1674198792</t>
  </si>
  <si>
    <t>132201101</t>
  </si>
  <si>
    <t>Hloubení rýh š do 600 mm v hornině tř. 3 objemu do 100 m3</t>
  </si>
  <si>
    <t>-1010391232</t>
  </si>
  <si>
    <t>4*0,6*1,3</t>
  </si>
  <si>
    <t>1*1*1,5</t>
  </si>
  <si>
    <t>1592775133</t>
  </si>
  <si>
    <t>1,02+0,34</t>
  </si>
  <si>
    <t>1245510425</t>
  </si>
  <si>
    <t>1,36*10 "Přepočtené koeficientem množství</t>
  </si>
  <si>
    <t>557131627</t>
  </si>
  <si>
    <t>1074235826</t>
  </si>
  <si>
    <t>266204092</t>
  </si>
  <si>
    <t>1,36*1,9 "Přepočtené koeficientem množství</t>
  </si>
  <si>
    <t>464700703</t>
  </si>
  <si>
    <t>4*0,6*0,3</t>
  </si>
  <si>
    <t>1*1*0,3</t>
  </si>
  <si>
    <t>58331351</t>
  </si>
  <si>
    <t>kamenivo těžené drobné frakce 0/4</t>
  </si>
  <si>
    <t>-497925209</t>
  </si>
  <si>
    <t>4*0,6*0,3*2</t>
  </si>
  <si>
    <t>1*1*0,3*2</t>
  </si>
  <si>
    <t>175151101</t>
  </si>
  <si>
    <t>Obsypání potrubí strojně sypaninou bez prohození, uloženou do 3 m</t>
  </si>
  <si>
    <t>2099493485</t>
  </si>
  <si>
    <t>4*0,6*(1,3-0,4)</t>
  </si>
  <si>
    <t>1*1*(1,5-0,4)</t>
  </si>
  <si>
    <t>-510029952</t>
  </si>
  <si>
    <t>-826073853</t>
  </si>
  <si>
    <t>5*3</t>
  </si>
  <si>
    <t>-105486025</t>
  </si>
  <si>
    <t>15*0,025 "Přepočtené koeficientem množství</t>
  </si>
  <si>
    <t>-1926996706</t>
  </si>
  <si>
    <t>4*0,6*0,1</t>
  </si>
  <si>
    <t>1*1*0,1</t>
  </si>
  <si>
    <t>877211127</t>
  </si>
  <si>
    <t>Montáž elektro navrtávacích T-kusů ventil a 360° otočná odbočka na vodovodním potrubí z PE trub d 63/63</t>
  </si>
  <si>
    <t>-658903826</t>
  </si>
  <si>
    <t>28614071</t>
  </si>
  <si>
    <t>tvarovka T-kus navrtávací s ventilem, s odbočkou 360° D 63-63mm</t>
  </si>
  <si>
    <t>-1011235790</t>
  </si>
  <si>
    <t>879221111</t>
  </si>
  <si>
    <t>Montáž vodovodní přípojky na potrubí DN 63</t>
  </si>
  <si>
    <t>-2038666586</t>
  </si>
  <si>
    <t>42291066</t>
  </si>
  <si>
    <t>souprava zemní pro šoupátka DN 40-50mm Rd 1,25m</t>
  </si>
  <si>
    <t>772697665</t>
  </si>
  <si>
    <t>899401112</t>
  </si>
  <si>
    <t>Osazení poklopů litinových šoupátkových</t>
  </si>
  <si>
    <t>1657003990</t>
  </si>
  <si>
    <t>56230633</t>
  </si>
  <si>
    <t>poklop uliční šoupátkový kulatý plastový PA s litinovým víkem</t>
  </si>
  <si>
    <t>265406993</t>
  </si>
  <si>
    <t>56230636</t>
  </si>
  <si>
    <t>deska podkladová uličního poklopu plastového ventilkového a šoupatového</t>
  </si>
  <si>
    <t>627421792</t>
  </si>
  <si>
    <t>899722113</t>
  </si>
  <si>
    <t>Krytí potrubí z plastů výstražnou fólií z PVC 34cm</t>
  </si>
  <si>
    <t>12062409</t>
  </si>
  <si>
    <t>1262281201</t>
  </si>
  <si>
    <t>722</t>
  </si>
  <si>
    <t>Zdravotechnika - vnitřní vodovod</t>
  </si>
  <si>
    <t>722174088</t>
  </si>
  <si>
    <t xml:space="preserve">Potrubí vodovodní plastové PE svařované  do D 63 mm</t>
  </si>
  <si>
    <t>-1914025011</t>
  </si>
  <si>
    <t>722290226</t>
  </si>
  <si>
    <t>Zkouška těsnosti vodovodního potrubí závitového do DN 50</t>
  </si>
  <si>
    <t>-624591358</t>
  </si>
  <si>
    <t>998722101</t>
  </si>
  <si>
    <t>Přesun hmot tonážní pro vnitřní vodovod v objektech v do 6 m</t>
  </si>
  <si>
    <t>-2090548682</t>
  </si>
  <si>
    <t>004 - Přípojka NN</t>
  </si>
  <si>
    <t>813500066</t>
  </si>
  <si>
    <t>-359803199</t>
  </si>
  <si>
    <t>100*0,5*0,85</t>
  </si>
  <si>
    <t>293758830</t>
  </si>
  <si>
    <t>-564424789</t>
  </si>
  <si>
    <t>2,5*10 "Přepočtené koeficientem množství</t>
  </si>
  <si>
    <t>1467722872</t>
  </si>
  <si>
    <t>100*0,5*0,05</t>
  </si>
  <si>
    <t>-1257282302</t>
  </si>
  <si>
    <t>1119887403</t>
  </si>
  <si>
    <t>2,5*1,9 "Přepočtené koeficientem množství</t>
  </si>
  <si>
    <t>421702683</t>
  </si>
  <si>
    <t>100*0,5*0,3</t>
  </si>
  <si>
    <t>-1277165055</t>
  </si>
  <si>
    <t>201753654</t>
  </si>
  <si>
    <t>100*0,5*(0,85-0,35)</t>
  </si>
  <si>
    <t>2031389181</t>
  </si>
  <si>
    <t>-53829374</t>
  </si>
  <si>
    <t>100*2</t>
  </si>
  <si>
    <t>-1088710420</t>
  </si>
  <si>
    <t>200*0,025 "Přepočtené koeficientem množství</t>
  </si>
  <si>
    <t>1728520597</t>
  </si>
  <si>
    <t>2134970373</t>
  </si>
  <si>
    <t>-564171635</t>
  </si>
  <si>
    <t>741110053</t>
  </si>
  <si>
    <t>Montáž trubka plastová ohebná D přes 35 mm uložená volně</t>
  </si>
  <si>
    <t>1817656451</t>
  </si>
  <si>
    <t>34571353</t>
  </si>
  <si>
    <t>trubka elektroinstalační ohebná dvouplášťová korugovaná D 61/75 mm, HDPE+LDPE</t>
  </si>
  <si>
    <t>32</t>
  </si>
  <si>
    <t>-1332319379</t>
  </si>
  <si>
    <t>100*1,05 "Přepočtené koeficientem množství</t>
  </si>
  <si>
    <t>741121102</t>
  </si>
  <si>
    <t>Montáž vodič Al izolovaný plný a laněný žíla 50 až 70 mm2 zatažený v trubkách nebo lištách (AY,AYY)</t>
  </si>
  <si>
    <t>-1059556045</t>
  </si>
  <si>
    <t>34113124</t>
  </si>
  <si>
    <t xml:space="preserve">kabel silový s Al jádrem 1 kV  4x50mm2</t>
  </si>
  <si>
    <t>723936811</t>
  </si>
  <si>
    <t>741130011</t>
  </si>
  <si>
    <t>Ukončení vodič izolovaný do 50 mm2 v rozváděči nebo na přístroji</t>
  </si>
  <si>
    <t>-544055128</t>
  </si>
  <si>
    <t>741810001</t>
  </si>
  <si>
    <t>Celková prohlídka elektrického rozvodu a zařízení do 100 000,- Kč</t>
  </si>
  <si>
    <t>2142931143</t>
  </si>
  <si>
    <t>998741101</t>
  </si>
  <si>
    <t>Přesun hmot tonážní pro silnoproud v objektech v do 6 m</t>
  </si>
  <si>
    <t>811632373</t>
  </si>
  <si>
    <t>005 - Vodoměrná šachta</t>
  </si>
  <si>
    <t>182938488</t>
  </si>
  <si>
    <t>10*0,6*0,7</t>
  </si>
  <si>
    <t>2*2*1</t>
  </si>
  <si>
    <t>1661223324</t>
  </si>
  <si>
    <t>10*0,6*1,3</t>
  </si>
  <si>
    <t>2*2*1,6</t>
  </si>
  <si>
    <t>956469859</t>
  </si>
  <si>
    <t>-175437195</t>
  </si>
  <si>
    <t>4,496*10 "Přepočtené koeficientem množství</t>
  </si>
  <si>
    <t>1359737779</t>
  </si>
  <si>
    <t>14,2-9,704</t>
  </si>
  <si>
    <t>-712997965</t>
  </si>
  <si>
    <t>-822052928</t>
  </si>
  <si>
    <t>4,496*1,9 "Přepočtené koeficientem množství</t>
  </si>
  <si>
    <t>-1677200776</t>
  </si>
  <si>
    <t>10*0,6*0,3</t>
  </si>
  <si>
    <t>-2015744584</t>
  </si>
  <si>
    <t>10*0,6*0,3*2</t>
  </si>
  <si>
    <t>-1696917095</t>
  </si>
  <si>
    <t>10*0,6*(1,3-0,4)</t>
  </si>
  <si>
    <t>2*2*1,6-2*2*0,1-0,6*0,6*3,14*1,5</t>
  </si>
  <si>
    <t>782134016</t>
  </si>
  <si>
    <t>133259989</t>
  </si>
  <si>
    <t>12*3</t>
  </si>
  <si>
    <t>1304461263</t>
  </si>
  <si>
    <t>36*0,025 "Přepočtené koeficientem množství</t>
  </si>
  <si>
    <t>-599232418</t>
  </si>
  <si>
    <t>10*0,6*0,1</t>
  </si>
  <si>
    <t>2*2*0,1</t>
  </si>
  <si>
    <t>893811163</t>
  </si>
  <si>
    <t>Osazení vodoměrné šachty kruhové z PP samonosné pro běžné zatížení průměru do 1,2 m hloubky do 1,6 m</t>
  </si>
  <si>
    <t>-1000451180</t>
  </si>
  <si>
    <t>56230594</t>
  </si>
  <si>
    <t>šachta vodoměrná samonosná kruhová 1,2/1,5 m</t>
  </si>
  <si>
    <t>-1855567704</t>
  </si>
  <si>
    <t>-132454781</t>
  </si>
  <si>
    <t>-1552418784</t>
  </si>
  <si>
    <t>722170807</t>
  </si>
  <si>
    <t>Demontáž rozvodů vody z plastů do D 110</t>
  </si>
  <si>
    <t>-606345275</t>
  </si>
  <si>
    <t>722170957</t>
  </si>
  <si>
    <t xml:space="preserve">Propojení  stávajícíího potrubí  G 2</t>
  </si>
  <si>
    <t>413371271</t>
  </si>
  <si>
    <t>-1629807582</t>
  </si>
  <si>
    <t>722270105</t>
  </si>
  <si>
    <t>Sestava vodoměrová závitová G 2</t>
  </si>
  <si>
    <t>soubor</t>
  </si>
  <si>
    <t>-2131499047</t>
  </si>
  <si>
    <t>1608146105</t>
  </si>
  <si>
    <t>-1847538933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</si>
</sst>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Zavlaha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 xml:space="preserve">Závlaha hřiště  ul.Sportovní   Vikýřovice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Vikýřovice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15. 1. 2020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Obec Vikýřovice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Ing.Jarmila Najmanová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 xml:space="preserve">Martin  Pniok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ROUND(SUM(AG95:AG99),2)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ROUND(SUM(AS95:AS99),2)</f>
        <v>0</v>
      </c>
      <c r="AT94" s="114">
        <f>ROUND(SUM(AV94:AW94),2)</f>
        <v>0</v>
      </c>
      <c r="AU94" s="115">
        <f>ROUND(SUM(AU95:AU99),5)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ROUND(SUM(AZ95:AZ99),2)</f>
        <v>0</v>
      </c>
      <c r="BA94" s="114">
        <f>ROUND(SUM(BA95:BA99),2)</f>
        <v>0</v>
      </c>
      <c r="BB94" s="114">
        <f>ROUND(SUM(BB95:BB99),2)</f>
        <v>0</v>
      </c>
      <c r="BC94" s="114">
        <f>ROUND(SUM(BC95:BC99),2)</f>
        <v>0</v>
      </c>
      <c r="BD94" s="116">
        <f>ROUND(SUM(BD95:BD99),2)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'001 - Systém automatické 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'001 - Systém automatické ...'!P123</f>
        <v>0</v>
      </c>
      <c r="AV95" s="128">
        <f>'001 - Systém automatické ...'!J33</f>
        <v>0</v>
      </c>
      <c r="AW95" s="128">
        <f>'001 - Systém automatické ...'!J34</f>
        <v>0</v>
      </c>
      <c r="AX95" s="128">
        <f>'001 - Systém automatické ...'!J35</f>
        <v>0</v>
      </c>
      <c r="AY95" s="128">
        <f>'001 - Systém automatické ...'!J36</f>
        <v>0</v>
      </c>
      <c r="AZ95" s="128">
        <f>'001 - Systém automatické ...'!F33</f>
        <v>0</v>
      </c>
      <c r="BA95" s="128">
        <f>'001 - Systém automatické ...'!F34</f>
        <v>0</v>
      </c>
      <c r="BB95" s="128">
        <f>'001 - Systém automatické ...'!F35</f>
        <v>0</v>
      </c>
      <c r="BC95" s="128">
        <f>'001 - Systém automatické ...'!F36</f>
        <v>0</v>
      </c>
      <c r="BD95" s="130">
        <f>'001 - Systém automatické ...'!F37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16.5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'002 - Akumulační nádrž  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'002 - Akumulační nádrž  '!P121</f>
        <v>0</v>
      </c>
      <c r="AV96" s="128">
        <f>'002 - Akumulační nádrž  '!J33</f>
        <v>0</v>
      </c>
      <c r="AW96" s="128">
        <f>'002 - Akumulační nádrž  '!J34</f>
        <v>0</v>
      </c>
      <c r="AX96" s="128">
        <f>'002 - Akumulační nádrž  '!J35</f>
        <v>0</v>
      </c>
      <c r="AY96" s="128">
        <f>'002 - Akumulační nádrž  '!J36</f>
        <v>0</v>
      </c>
      <c r="AZ96" s="128">
        <f>'002 - Akumulační nádrž  '!F33</f>
        <v>0</v>
      </c>
      <c r="BA96" s="128">
        <f>'002 - Akumulační nádrž  '!F34</f>
        <v>0</v>
      </c>
      <c r="BB96" s="128">
        <f>'002 - Akumulační nádrž  '!F35</f>
        <v>0</v>
      </c>
      <c r="BC96" s="128">
        <f>'002 - Akumulační nádrž  '!F36</f>
        <v>0</v>
      </c>
      <c r="BD96" s="130">
        <f>'002 - Akumulační nádrž  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16.5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'003 - Vodovodní přípojka 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'003 - Vodovodní přípojka '!P123</f>
        <v>0</v>
      </c>
      <c r="AV97" s="128">
        <f>'003 - Vodovodní přípojka '!J33</f>
        <v>0</v>
      </c>
      <c r="AW97" s="128">
        <f>'003 - Vodovodní přípojka '!J34</f>
        <v>0</v>
      </c>
      <c r="AX97" s="128">
        <f>'003 - Vodovodní přípojka '!J35</f>
        <v>0</v>
      </c>
      <c r="AY97" s="128">
        <f>'003 - Vodovodní přípojka '!J36</f>
        <v>0</v>
      </c>
      <c r="AZ97" s="128">
        <f>'003 - Vodovodní přípojka '!F33</f>
        <v>0</v>
      </c>
      <c r="BA97" s="128">
        <f>'003 - Vodovodní přípojka '!F34</f>
        <v>0</v>
      </c>
      <c r="BB97" s="128">
        <f>'003 - Vodovodní přípojka '!F35</f>
        <v>0</v>
      </c>
      <c r="BC97" s="128">
        <f>'003 - Vodovodní přípojka '!F36</f>
        <v>0</v>
      </c>
      <c r="BD97" s="130">
        <f>'003 - Vodovodní přípojka 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16.5" customHeight="1">
      <c r="A98" s="119" t="s">
        <v>80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'004 - Přípojka NN'!J30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'004 - Přípojka NN'!P123</f>
        <v>0</v>
      </c>
      <c r="AV98" s="128">
        <f>'004 - Přípojka NN'!J33</f>
        <v>0</v>
      </c>
      <c r="AW98" s="128">
        <f>'004 - Přípojka NN'!J34</f>
        <v>0</v>
      </c>
      <c r="AX98" s="128">
        <f>'004 - Přípojka NN'!J35</f>
        <v>0</v>
      </c>
      <c r="AY98" s="128">
        <f>'004 - Přípojka NN'!J36</f>
        <v>0</v>
      </c>
      <c r="AZ98" s="128">
        <f>'004 - Přípojka NN'!F33</f>
        <v>0</v>
      </c>
      <c r="BA98" s="128">
        <f>'004 - Přípojka NN'!F34</f>
        <v>0</v>
      </c>
      <c r="BB98" s="128">
        <f>'004 - Přípojka NN'!F35</f>
        <v>0</v>
      </c>
      <c r="BC98" s="128">
        <f>'004 - Přípojka NN'!F36</f>
        <v>0</v>
      </c>
      <c r="BD98" s="130">
        <f>'004 - Přípojka NN'!F37</f>
        <v>0</v>
      </c>
      <c r="BE98" s="7"/>
      <c r="BT98" s="131" t="s">
        <v>84</v>
      </c>
      <c r="BV98" s="131" t="s">
        <v>78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16.5" customHeight="1">
      <c r="A99" s="119" t="s">
        <v>80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'005 - Vodoměrná šachta'!J30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32">
        <v>0</v>
      </c>
      <c r="AT99" s="133">
        <f>ROUND(SUM(AV99:AW99),2)</f>
        <v>0</v>
      </c>
      <c r="AU99" s="134">
        <f>'005 - Vodoměrná šachta'!P123</f>
        <v>0</v>
      </c>
      <c r="AV99" s="133">
        <f>'005 - Vodoměrná šachta'!J33</f>
        <v>0</v>
      </c>
      <c r="AW99" s="133">
        <f>'005 - Vodoměrná šachta'!J34</f>
        <v>0</v>
      </c>
      <c r="AX99" s="133">
        <f>'005 - Vodoměrná šachta'!J35</f>
        <v>0</v>
      </c>
      <c r="AY99" s="133">
        <f>'005 - Vodoměrná šachta'!J36</f>
        <v>0</v>
      </c>
      <c r="AZ99" s="133">
        <f>'005 - Vodoměrná šachta'!F33</f>
        <v>0</v>
      </c>
      <c r="BA99" s="133">
        <f>'005 - Vodoměrná šachta'!F34</f>
        <v>0</v>
      </c>
      <c r="BB99" s="133">
        <f>'005 - Vodoměrná šachta'!F35</f>
        <v>0</v>
      </c>
      <c r="BC99" s="133">
        <f>'005 - Vodoměrná šachta'!F36</f>
        <v>0</v>
      </c>
      <c r="BD99" s="135">
        <f>'005 - Vodoměrná šachta'!F37</f>
        <v>0</v>
      </c>
      <c r="BE99" s="7"/>
      <c r="BT99" s="131" t="s">
        <v>84</v>
      </c>
      <c r="BV99" s="131" t="s">
        <v>78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2" customFormat="1" ht="30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4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44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</row>
  </sheetData>
  <sheetProtection sheet="1" formatColumns="0" formatRows="0" objects="1" scenarios="1" spinCount="100000" saltValue="CH+Im21LojvRyS/NRB9FlTns/h/TwOcQnGrbJ+EKUImepaPKkuvMWB62urlKGNPEd3ZW6KqGI0jQeJg3QjLAfw==" hashValue="4DGLcn3PjI4g9bgwTlHPdFgK/hCwue2QwnnBIbIND/aRHef8CtYbZUGJnJt+nF71BwgDFVQNqATkiywlooMifg==" algorithmName="SHA-512" password="CC35"/>
  <mergeCells count="58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01 - Systém automatické ...'!C2" display="/"/>
    <hyperlink ref="A96" location="'002 - Akumulační nádrž  '!C2" display="/"/>
    <hyperlink ref="A97" location="'003 - Vodovodní přípojka '!C2" display="/"/>
    <hyperlink ref="A98" location="'004 - Přípojka NN'!C2" display="/"/>
    <hyperlink ref="A99" location="'005 - Vodoměrná šacht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99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6.5" customHeight="1">
      <c r="B7" s="20"/>
      <c r="E7" s="143" t="str">
        <f>'Rekapitulace stavby'!K6</f>
        <v xml:space="preserve">Závlaha hřiště  ul.Sportovní   Vikýřovice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100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101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15. 1. 2020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ROUND((SUM(BE123:BE177)),  2)</f>
        <v>0</v>
      </c>
      <c r="G33" s="38"/>
      <c r="H33" s="38"/>
      <c r="I33" s="162">
        <v>0.20999999999999999</v>
      </c>
      <c r="J33" s="161">
        <f>ROUND(((SUM(BE123:BE177))*I33),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ROUND((SUM(BF123:BF177)),  2)</f>
        <v>0</v>
      </c>
      <c r="G34" s="38"/>
      <c r="H34" s="38"/>
      <c r="I34" s="162">
        <v>0.14999999999999999</v>
      </c>
      <c r="J34" s="161">
        <f>ROUND(((SUM(BF123:BF177))*I34),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ROUND((SUM(BG123:BG177)),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ROUND((SUM(BH123:BH177)),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ROUND((SUM(BI123:BI177)),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7" t="str">
        <f>E7</f>
        <v xml:space="preserve">Závlaha hřiště  ul.Sportovní   Vikýřovice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001 - Systém automatické závlahy 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147" t="s">
        <v>22</v>
      </c>
      <c r="J89" s="79" t="str">
        <f>IF(J12="","",J12)</f>
        <v>15. 1. 2020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>Obec Vikýřovice</v>
      </c>
      <c r="G91" s="40"/>
      <c r="H91" s="40"/>
      <c r="I91" s="147" t="s">
        <v>30</v>
      </c>
      <c r="J91" s="36" t="str">
        <f>E21</f>
        <v>Ing.Jarmila Najmanová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 xml:space="preserve">Martin  Pniok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103</v>
      </c>
      <c r="D94" s="189"/>
      <c r="E94" s="189"/>
      <c r="F94" s="189"/>
      <c r="G94" s="189"/>
      <c r="H94" s="189"/>
      <c r="I94" s="190"/>
      <c r="J94" s="191" t="s">
        <v>104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105</v>
      </c>
      <c r="D96" s="40"/>
      <c r="E96" s="40"/>
      <c r="F96" s="40"/>
      <c r="G96" s="40"/>
      <c r="H96" s="40"/>
      <c r="I96" s="144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93"/>
      <c r="C97" s="194"/>
      <c r="D97" s="195" t="s">
        <v>107</v>
      </c>
      <c r="E97" s="196"/>
      <c r="F97" s="196"/>
      <c r="G97" s="196"/>
      <c r="H97" s="196"/>
      <c r="I97" s="197"/>
      <c r="J97" s="198">
        <f>J124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108</v>
      </c>
      <c r="E98" s="203"/>
      <c r="F98" s="203"/>
      <c r="G98" s="203"/>
      <c r="H98" s="203"/>
      <c r="I98" s="204"/>
      <c r="J98" s="205">
        <f>J125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109</v>
      </c>
      <c r="E99" s="203"/>
      <c r="F99" s="203"/>
      <c r="G99" s="203"/>
      <c r="H99" s="203"/>
      <c r="I99" s="204"/>
      <c r="J99" s="205">
        <f>J149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110</v>
      </c>
      <c r="E100" s="203"/>
      <c r="F100" s="203"/>
      <c r="G100" s="203"/>
      <c r="H100" s="203"/>
      <c r="I100" s="204"/>
      <c r="J100" s="205">
        <f>J152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111</v>
      </c>
      <c r="E101" s="203"/>
      <c r="F101" s="203"/>
      <c r="G101" s="203"/>
      <c r="H101" s="203"/>
      <c r="I101" s="204"/>
      <c r="J101" s="205">
        <f>J173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3"/>
      <c r="C102" s="194"/>
      <c r="D102" s="195" t="s">
        <v>112</v>
      </c>
      <c r="E102" s="196"/>
      <c r="F102" s="196"/>
      <c r="G102" s="196"/>
      <c r="H102" s="196"/>
      <c r="I102" s="197"/>
      <c r="J102" s="198">
        <f>J175</f>
        <v>0</v>
      </c>
      <c r="K102" s="194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0"/>
      <c r="C103" s="201"/>
      <c r="D103" s="202" t="s">
        <v>113</v>
      </c>
      <c r="E103" s="203"/>
      <c r="F103" s="203"/>
      <c r="G103" s="203"/>
      <c r="H103" s="203"/>
      <c r="I103" s="204"/>
      <c r="J103" s="205">
        <f>J176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144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183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186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114</v>
      </c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7" t="str">
        <f>E7</f>
        <v xml:space="preserve">Závlaha hřiště  ul.Sportovní   Vikýřovice</v>
      </c>
      <c r="F113" s="32"/>
      <c r="G113" s="32"/>
      <c r="H113" s="32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100</v>
      </c>
      <c r="D114" s="40"/>
      <c r="E114" s="40"/>
      <c r="F114" s="40"/>
      <c r="G114" s="40"/>
      <c r="H114" s="40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 xml:space="preserve">001 - Systém automatické závlahy </v>
      </c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Vikýřovice</v>
      </c>
      <c r="G117" s="40"/>
      <c r="H117" s="40"/>
      <c r="I117" s="147" t="s">
        <v>22</v>
      </c>
      <c r="J117" s="79" t="str">
        <f>IF(J12="","",J12)</f>
        <v>15. 1. 2020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144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5.65" customHeight="1">
      <c r="A119" s="38"/>
      <c r="B119" s="39"/>
      <c r="C119" s="32" t="s">
        <v>24</v>
      </c>
      <c r="D119" s="40"/>
      <c r="E119" s="40"/>
      <c r="F119" s="27" t="str">
        <f>E15</f>
        <v>Obec Vikýřovice</v>
      </c>
      <c r="G119" s="40"/>
      <c r="H119" s="40"/>
      <c r="I119" s="147" t="s">
        <v>30</v>
      </c>
      <c r="J119" s="36" t="str">
        <f>E21</f>
        <v>Ing.Jarmila Najmanová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147" t="s">
        <v>33</v>
      </c>
      <c r="J120" s="36" t="str">
        <f>E24</f>
        <v xml:space="preserve">Martin  Pniok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144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207"/>
      <c r="B122" s="208"/>
      <c r="C122" s="209" t="s">
        <v>115</v>
      </c>
      <c r="D122" s="210" t="s">
        <v>61</v>
      </c>
      <c r="E122" s="210" t="s">
        <v>57</v>
      </c>
      <c r="F122" s="210" t="s">
        <v>58</v>
      </c>
      <c r="G122" s="210" t="s">
        <v>116</v>
      </c>
      <c r="H122" s="210" t="s">
        <v>117</v>
      </c>
      <c r="I122" s="211" t="s">
        <v>118</v>
      </c>
      <c r="J122" s="210" t="s">
        <v>104</v>
      </c>
      <c r="K122" s="212" t="s">
        <v>119</v>
      </c>
      <c r="L122" s="213"/>
      <c r="M122" s="100" t="s">
        <v>1</v>
      </c>
      <c r="N122" s="101" t="s">
        <v>40</v>
      </c>
      <c r="O122" s="101" t="s">
        <v>120</v>
      </c>
      <c r="P122" s="101" t="s">
        <v>121</v>
      </c>
      <c r="Q122" s="101" t="s">
        <v>122</v>
      </c>
      <c r="R122" s="101" t="s">
        <v>123</v>
      </c>
      <c r="S122" s="101" t="s">
        <v>124</v>
      </c>
      <c r="T122" s="102" t="s">
        <v>125</v>
      </c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</row>
    <row r="123" s="2" customFormat="1" ht="22.8" customHeight="1">
      <c r="A123" s="38"/>
      <c r="B123" s="39"/>
      <c r="C123" s="107" t="s">
        <v>126</v>
      </c>
      <c r="D123" s="40"/>
      <c r="E123" s="40"/>
      <c r="F123" s="40"/>
      <c r="G123" s="40"/>
      <c r="H123" s="40"/>
      <c r="I123" s="144"/>
      <c r="J123" s="214">
        <f>BK123</f>
        <v>0</v>
      </c>
      <c r="K123" s="40"/>
      <c r="L123" s="44"/>
      <c r="M123" s="103"/>
      <c r="N123" s="215"/>
      <c r="O123" s="104"/>
      <c r="P123" s="216">
        <f>P124+P175</f>
        <v>0</v>
      </c>
      <c r="Q123" s="104"/>
      <c r="R123" s="216">
        <f>R124+R175</f>
        <v>10.172493040000001</v>
      </c>
      <c r="S123" s="104"/>
      <c r="T123" s="217">
        <f>T124+T175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106</v>
      </c>
      <c r="BK123" s="218">
        <f>BK124+BK175</f>
        <v>0</v>
      </c>
    </row>
    <row r="124" s="12" customFormat="1" ht="25.92" customHeight="1">
      <c r="A124" s="12"/>
      <c r="B124" s="219"/>
      <c r="C124" s="220"/>
      <c r="D124" s="221" t="s">
        <v>75</v>
      </c>
      <c r="E124" s="222" t="s">
        <v>127</v>
      </c>
      <c r="F124" s="222" t="s">
        <v>128</v>
      </c>
      <c r="G124" s="220"/>
      <c r="H124" s="220"/>
      <c r="I124" s="223"/>
      <c r="J124" s="224">
        <f>BK124</f>
        <v>0</v>
      </c>
      <c r="K124" s="220"/>
      <c r="L124" s="225"/>
      <c r="M124" s="226"/>
      <c r="N124" s="227"/>
      <c r="O124" s="227"/>
      <c r="P124" s="228">
        <f>P125+P149+P152+P173</f>
        <v>0</v>
      </c>
      <c r="Q124" s="227"/>
      <c r="R124" s="228">
        <f>R125+R149+R152+R173</f>
        <v>10.172493040000001</v>
      </c>
      <c r="S124" s="227"/>
      <c r="T124" s="229">
        <f>T125+T149+T152+T173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30" t="s">
        <v>84</v>
      </c>
      <c r="AT124" s="231" t="s">
        <v>75</v>
      </c>
      <c r="AU124" s="231" t="s">
        <v>76</v>
      </c>
      <c r="AY124" s="230" t="s">
        <v>129</v>
      </c>
      <c r="BK124" s="232">
        <f>BK125+BK149+BK152+BK173</f>
        <v>0</v>
      </c>
    </row>
    <row r="125" s="12" customFormat="1" ht="22.8" customHeight="1">
      <c r="A125" s="12"/>
      <c r="B125" s="219"/>
      <c r="C125" s="220"/>
      <c r="D125" s="221" t="s">
        <v>75</v>
      </c>
      <c r="E125" s="233" t="s">
        <v>84</v>
      </c>
      <c r="F125" s="233" t="s">
        <v>130</v>
      </c>
      <c r="G125" s="220"/>
      <c r="H125" s="220"/>
      <c r="I125" s="223"/>
      <c r="J125" s="234">
        <f>BK125</f>
        <v>0</v>
      </c>
      <c r="K125" s="220"/>
      <c r="L125" s="225"/>
      <c r="M125" s="226"/>
      <c r="N125" s="227"/>
      <c r="O125" s="227"/>
      <c r="P125" s="228">
        <f>SUM(P126:P148)</f>
        <v>0</v>
      </c>
      <c r="Q125" s="227"/>
      <c r="R125" s="228">
        <f>SUM(R126:R148)</f>
        <v>0.013380000000000001</v>
      </c>
      <c r="S125" s="227"/>
      <c r="T125" s="229">
        <f>SUM(T126:T148)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84</v>
      </c>
      <c r="AT125" s="231" t="s">
        <v>75</v>
      </c>
      <c r="AU125" s="231" t="s">
        <v>84</v>
      </c>
      <c r="AY125" s="230" t="s">
        <v>129</v>
      </c>
      <c r="BK125" s="232">
        <f>SUM(BK126:BK148)</f>
        <v>0</v>
      </c>
    </row>
    <row r="126" s="2" customFormat="1" ht="21.75" customHeight="1">
      <c r="A126" s="38"/>
      <c r="B126" s="39"/>
      <c r="C126" s="235" t="s">
        <v>84</v>
      </c>
      <c r="D126" s="235" t="s">
        <v>131</v>
      </c>
      <c r="E126" s="236" t="s">
        <v>132</v>
      </c>
      <c r="F126" s="237" t="s">
        <v>133</v>
      </c>
      <c r="G126" s="238" t="s">
        <v>134</v>
      </c>
      <c r="H126" s="239">
        <v>42.816000000000002</v>
      </c>
      <c r="I126" s="240"/>
      <c r="J126" s="241">
        <f>ROUND(I126*H126,2)</f>
        <v>0</v>
      </c>
      <c r="K126" s="237" t="s">
        <v>135</v>
      </c>
      <c r="L126" s="44"/>
      <c r="M126" s="242" t="s">
        <v>1</v>
      </c>
      <c r="N126" s="243" t="s">
        <v>41</v>
      </c>
      <c r="O126" s="91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46" t="s">
        <v>136</v>
      </c>
      <c r="AT126" s="246" t="s">
        <v>131</v>
      </c>
      <c r="AU126" s="246" t="s">
        <v>86</v>
      </c>
      <c r="AY126" s="17" t="s">
        <v>129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17" t="s">
        <v>84</v>
      </c>
      <c r="BK126" s="247">
        <f>ROUND(I126*H126,2)</f>
        <v>0</v>
      </c>
      <c r="BL126" s="17" t="s">
        <v>136</v>
      </c>
      <c r="BM126" s="246" t="s">
        <v>137</v>
      </c>
    </row>
    <row r="127" s="13" customFormat="1">
      <c r="A127" s="13"/>
      <c r="B127" s="248"/>
      <c r="C127" s="249"/>
      <c r="D127" s="250" t="s">
        <v>138</v>
      </c>
      <c r="E127" s="251" t="s">
        <v>1</v>
      </c>
      <c r="F127" s="252" t="s">
        <v>139</v>
      </c>
      <c r="G127" s="249"/>
      <c r="H127" s="253">
        <v>42.816000000000002</v>
      </c>
      <c r="I127" s="254"/>
      <c r="J127" s="249"/>
      <c r="K127" s="249"/>
      <c r="L127" s="255"/>
      <c r="M127" s="256"/>
      <c r="N127" s="257"/>
      <c r="O127" s="257"/>
      <c r="P127" s="257"/>
      <c r="Q127" s="257"/>
      <c r="R127" s="257"/>
      <c r="S127" s="257"/>
      <c r="T127" s="25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9" t="s">
        <v>138</v>
      </c>
      <c r="AU127" s="259" t="s">
        <v>86</v>
      </c>
      <c r="AV127" s="13" t="s">
        <v>86</v>
      </c>
      <c r="AW127" s="13" t="s">
        <v>32</v>
      </c>
      <c r="AX127" s="13" t="s">
        <v>84</v>
      </c>
      <c r="AY127" s="259" t="s">
        <v>129</v>
      </c>
    </row>
    <row r="128" s="2" customFormat="1" ht="21.75" customHeight="1">
      <c r="A128" s="38"/>
      <c r="B128" s="39"/>
      <c r="C128" s="235" t="s">
        <v>86</v>
      </c>
      <c r="D128" s="235" t="s">
        <v>131</v>
      </c>
      <c r="E128" s="236" t="s">
        <v>140</v>
      </c>
      <c r="F128" s="237" t="s">
        <v>141</v>
      </c>
      <c r="G128" s="238" t="s">
        <v>134</v>
      </c>
      <c r="H128" s="239">
        <v>6.8639999999999999</v>
      </c>
      <c r="I128" s="240"/>
      <c r="J128" s="241">
        <f>ROUND(I128*H128,2)</f>
        <v>0</v>
      </c>
      <c r="K128" s="237" t="s">
        <v>135</v>
      </c>
      <c r="L128" s="44"/>
      <c r="M128" s="242" t="s">
        <v>1</v>
      </c>
      <c r="N128" s="243" t="s">
        <v>41</v>
      </c>
      <c r="O128" s="91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46" t="s">
        <v>136</v>
      </c>
      <c r="AT128" s="246" t="s">
        <v>131</v>
      </c>
      <c r="AU128" s="246" t="s">
        <v>86</v>
      </c>
      <c r="AY128" s="17" t="s">
        <v>129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17" t="s">
        <v>84</v>
      </c>
      <c r="BK128" s="247">
        <f>ROUND(I128*H128,2)</f>
        <v>0</v>
      </c>
      <c r="BL128" s="17" t="s">
        <v>136</v>
      </c>
      <c r="BM128" s="246" t="s">
        <v>142</v>
      </c>
    </row>
    <row r="129" s="13" customFormat="1">
      <c r="A129" s="13"/>
      <c r="B129" s="248"/>
      <c r="C129" s="249"/>
      <c r="D129" s="250" t="s">
        <v>138</v>
      </c>
      <c r="E129" s="251" t="s">
        <v>1</v>
      </c>
      <c r="F129" s="252" t="s">
        <v>143</v>
      </c>
      <c r="G129" s="249"/>
      <c r="H129" s="253">
        <v>1.512</v>
      </c>
      <c r="I129" s="254"/>
      <c r="J129" s="249"/>
      <c r="K129" s="249"/>
      <c r="L129" s="255"/>
      <c r="M129" s="256"/>
      <c r="N129" s="257"/>
      <c r="O129" s="257"/>
      <c r="P129" s="257"/>
      <c r="Q129" s="257"/>
      <c r="R129" s="257"/>
      <c r="S129" s="257"/>
      <c r="T129" s="25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9" t="s">
        <v>138</v>
      </c>
      <c r="AU129" s="259" t="s">
        <v>86</v>
      </c>
      <c r="AV129" s="13" t="s">
        <v>86</v>
      </c>
      <c r="AW129" s="13" t="s">
        <v>32</v>
      </c>
      <c r="AX129" s="13" t="s">
        <v>76</v>
      </c>
      <c r="AY129" s="259" t="s">
        <v>129</v>
      </c>
    </row>
    <row r="130" s="13" customFormat="1">
      <c r="A130" s="13"/>
      <c r="B130" s="248"/>
      <c r="C130" s="249"/>
      <c r="D130" s="250" t="s">
        <v>138</v>
      </c>
      <c r="E130" s="251" t="s">
        <v>1</v>
      </c>
      <c r="F130" s="252" t="s">
        <v>144</v>
      </c>
      <c r="G130" s="249"/>
      <c r="H130" s="253">
        <v>5.3520000000000003</v>
      </c>
      <c r="I130" s="254"/>
      <c r="J130" s="249"/>
      <c r="K130" s="249"/>
      <c r="L130" s="255"/>
      <c r="M130" s="256"/>
      <c r="N130" s="257"/>
      <c r="O130" s="257"/>
      <c r="P130" s="257"/>
      <c r="Q130" s="257"/>
      <c r="R130" s="257"/>
      <c r="S130" s="257"/>
      <c r="T130" s="25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9" t="s">
        <v>138</v>
      </c>
      <c r="AU130" s="259" t="s">
        <v>86</v>
      </c>
      <c r="AV130" s="13" t="s">
        <v>86</v>
      </c>
      <c r="AW130" s="13" t="s">
        <v>32</v>
      </c>
      <c r="AX130" s="13" t="s">
        <v>76</v>
      </c>
      <c r="AY130" s="259" t="s">
        <v>129</v>
      </c>
    </row>
    <row r="131" s="14" customFormat="1">
      <c r="A131" s="14"/>
      <c r="B131" s="260"/>
      <c r="C131" s="261"/>
      <c r="D131" s="250" t="s">
        <v>138</v>
      </c>
      <c r="E131" s="262" t="s">
        <v>1</v>
      </c>
      <c r="F131" s="263" t="s">
        <v>145</v>
      </c>
      <c r="G131" s="261"/>
      <c r="H131" s="264">
        <v>6.8640000000000008</v>
      </c>
      <c r="I131" s="265"/>
      <c r="J131" s="261"/>
      <c r="K131" s="261"/>
      <c r="L131" s="266"/>
      <c r="M131" s="267"/>
      <c r="N131" s="268"/>
      <c r="O131" s="268"/>
      <c r="P131" s="268"/>
      <c r="Q131" s="268"/>
      <c r="R131" s="268"/>
      <c r="S131" s="268"/>
      <c r="T131" s="269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70" t="s">
        <v>138</v>
      </c>
      <c r="AU131" s="270" t="s">
        <v>86</v>
      </c>
      <c r="AV131" s="14" t="s">
        <v>136</v>
      </c>
      <c r="AW131" s="14" t="s">
        <v>32</v>
      </c>
      <c r="AX131" s="14" t="s">
        <v>84</v>
      </c>
      <c r="AY131" s="270" t="s">
        <v>129</v>
      </c>
    </row>
    <row r="132" s="2" customFormat="1" ht="21.75" customHeight="1">
      <c r="A132" s="38"/>
      <c r="B132" s="39"/>
      <c r="C132" s="235" t="s">
        <v>146</v>
      </c>
      <c r="D132" s="235" t="s">
        <v>131</v>
      </c>
      <c r="E132" s="236" t="s">
        <v>147</v>
      </c>
      <c r="F132" s="237" t="s">
        <v>148</v>
      </c>
      <c r="G132" s="238" t="s">
        <v>134</v>
      </c>
      <c r="H132" s="239">
        <v>68.640000000000001</v>
      </c>
      <c r="I132" s="240"/>
      <c r="J132" s="241">
        <f>ROUND(I132*H132,2)</f>
        <v>0</v>
      </c>
      <c r="K132" s="237" t="s">
        <v>135</v>
      </c>
      <c r="L132" s="44"/>
      <c r="M132" s="242" t="s">
        <v>1</v>
      </c>
      <c r="N132" s="243" t="s">
        <v>41</v>
      </c>
      <c r="O132" s="91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6" t="s">
        <v>136</v>
      </c>
      <c r="AT132" s="246" t="s">
        <v>131</v>
      </c>
      <c r="AU132" s="246" t="s">
        <v>86</v>
      </c>
      <c r="AY132" s="17" t="s">
        <v>129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7" t="s">
        <v>84</v>
      </c>
      <c r="BK132" s="247">
        <f>ROUND(I132*H132,2)</f>
        <v>0</v>
      </c>
      <c r="BL132" s="17" t="s">
        <v>136</v>
      </c>
      <c r="BM132" s="246" t="s">
        <v>149</v>
      </c>
    </row>
    <row r="133" s="13" customFormat="1">
      <c r="A133" s="13"/>
      <c r="B133" s="248"/>
      <c r="C133" s="249"/>
      <c r="D133" s="250" t="s">
        <v>138</v>
      </c>
      <c r="E133" s="251" t="s">
        <v>1</v>
      </c>
      <c r="F133" s="252" t="s">
        <v>150</v>
      </c>
      <c r="G133" s="249"/>
      <c r="H133" s="253">
        <v>68.640000000000001</v>
      </c>
      <c r="I133" s="254"/>
      <c r="J133" s="249"/>
      <c r="K133" s="249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138</v>
      </c>
      <c r="AU133" s="259" t="s">
        <v>86</v>
      </c>
      <c r="AV133" s="13" t="s">
        <v>86</v>
      </c>
      <c r="AW133" s="13" t="s">
        <v>32</v>
      </c>
      <c r="AX133" s="13" t="s">
        <v>84</v>
      </c>
      <c r="AY133" s="259" t="s">
        <v>129</v>
      </c>
    </row>
    <row r="134" s="2" customFormat="1" ht="16.5" customHeight="1">
      <c r="A134" s="38"/>
      <c r="B134" s="39"/>
      <c r="C134" s="235" t="s">
        <v>136</v>
      </c>
      <c r="D134" s="235" t="s">
        <v>131</v>
      </c>
      <c r="E134" s="236" t="s">
        <v>151</v>
      </c>
      <c r="F134" s="237" t="s">
        <v>152</v>
      </c>
      <c r="G134" s="238" t="s">
        <v>134</v>
      </c>
      <c r="H134" s="239">
        <v>6.8639999999999999</v>
      </c>
      <c r="I134" s="240"/>
      <c r="J134" s="241">
        <f>ROUND(I134*H134,2)</f>
        <v>0</v>
      </c>
      <c r="K134" s="237" t="s">
        <v>135</v>
      </c>
      <c r="L134" s="44"/>
      <c r="M134" s="242" t="s">
        <v>1</v>
      </c>
      <c r="N134" s="243" t="s">
        <v>41</v>
      </c>
      <c r="O134" s="91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46" t="s">
        <v>136</v>
      </c>
      <c r="AT134" s="246" t="s">
        <v>131</v>
      </c>
      <c r="AU134" s="246" t="s">
        <v>86</v>
      </c>
      <c r="AY134" s="17" t="s">
        <v>129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17" t="s">
        <v>84</v>
      </c>
      <c r="BK134" s="247">
        <f>ROUND(I134*H134,2)</f>
        <v>0</v>
      </c>
      <c r="BL134" s="17" t="s">
        <v>136</v>
      </c>
      <c r="BM134" s="246" t="s">
        <v>153</v>
      </c>
    </row>
    <row r="135" s="2" customFormat="1" ht="16.5" customHeight="1">
      <c r="A135" s="38"/>
      <c r="B135" s="39"/>
      <c r="C135" s="235" t="s">
        <v>154</v>
      </c>
      <c r="D135" s="235" t="s">
        <v>131</v>
      </c>
      <c r="E135" s="236" t="s">
        <v>155</v>
      </c>
      <c r="F135" s="237" t="s">
        <v>156</v>
      </c>
      <c r="G135" s="238" t="s">
        <v>134</v>
      </c>
      <c r="H135" s="239">
        <v>6.8639999999999999</v>
      </c>
      <c r="I135" s="240"/>
      <c r="J135" s="241">
        <f>ROUND(I135*H135,2)</f>
        <v>0</v>
      </c>
      <c r="K135" s="237" t="s">
        <v>135</v>
      </c>
      <c r="L135" s="44"/>
      <c r="M135" s="242" t="s">
        <v>1</v>
      </c>
      <c r="N135" s="243" t="s">
        <v>41</v>
      </c>
      <c r="O135" s="91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6" t="s">
        <v>136</v>
      </c>
      <c r="AT135" s="246" t="s">
        <v>131</v>
      </c>
      <c r="AU135" s="246" t="s">
        <v>86</v>
      </c>
      <c r="AY135" s="17" t="s">
        <v>129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7" t="s">
        <v>84</v>
      </c>
      <c r="BK135" s="247">
        <f>ROUND(I135*H135,2)</f>
        <v>0</v>
      </c>
      <c r="BL135" s="17" t="s">
        <v>136</v>
      </c>
      <c r="BM135" s="246" t="s">
        <v>157</v>
      </c>
    </row>
    <row r="136" s="2" customFormat="1" ht="21.75" customHeight="1">
      <c r="A136" s="38"/>
      <c r="B136" s="39"/>
      <c r="C136" s="235" t="s">
        <v>158</v>
      </c>
      <c r="D136" s="235" t="s">
        <v>131</v>
      </c>
      <c r="E136" s="236" t="s">
        <v>159</v>
      </c>
      <c r="F136" s="237" t="s">
        <v>160</v>
      </c>
      <c r="G136" s="238" t="s">
        <v>161</v>
      </c>
      <c r="H136" s="239">
        <v>13.042</v>
      </c>
      <c r="I136" s="240"/>
      <c r="J136" s="241">
        <f>ROUND(I136*H136,2)</f>
        <v>0</v>
      </c>
      <c r="K136" s="237" t="s">
        <v>135</v>
      </c>
      <c r="L136" s="44"/>
      <c r="M136" s="242" t="s">
        <v>1</v>
      </c>
      <c r="N136" s="243" t="s">
        <v>41</v>
      </c>
      <c r="O136" s="91"/>
      <c r="P136" s="244">
        <f>O136*H136</f>
        <v>0</v>
      </c>
      <c r="Q136" s="244">
        <v>0</v>
      </c>
      <c r="R136" s="244">
        <f>Q136*H136</f>
        <v>0</v>
      </c>
      <c r="S136" s="244">
        <v>0</v>
      </c>
      <c r="T136" s="245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46" t="s">
        <v>136</v>
      </c>
      <c r="AT136" s="246" t="s">
        <v>131</v>
      </c>
      <c r="AU136" s="246" t="s">
        <v>86</v>
      </c>
      <c r="AY136" s="17" t="s">
        <v>129</v>
      </c>
      <c r="BE136" s="247">
        <f>IF(N136="základní",J136,0)</f>
        <v>0</v>
      </c>
      <c r="BF136" s="247">
        <f>IF(N136="snížená",J136,0)</f>
        <v>0</v>
      </c>
      <c r="BG136" s="247">
        <f>IF(N136="zákl. přenesená",J136,0)</f>
        <v>0</v>
      </c>
      <c r="BH136" s="247">
        <f>IF(N136="sníž. přenesená",J136,0)</f>
        <v>0</v>
      </c>
      <c r="BI136" s="247">
        <f>IF(N136="nulová",J136,0)</f>
        <v>0</v>
      </c>
      <c r="BJ136" s="17" t="s">
        <v>84</v>
      </c>
      <c r="BK136" s="247">
        <f>ROUND(I136*H136,2)</f>
        <v>0</v>
      </c>
      <c r="BL136" s="17" t="s">
        <v>136</v>
      </c>
      <c r="BM136" s="246" t="s">
        <v>162</v>
      </c>
    </row>
    <row r="137" s="13" customFormat="1">
      <c r="A137" s="13"/>
      <c r="B137" s="248"/>
      <c r="C137" s="249"/>
      <c r="D137" s="250" t="s">
        <v>138</v>
      </c>
      <c r="E137" s="251" t="s">
        <v>1</v>
      </c>
      <c r="F137" s="252" t="s">
        <v>163</v>
      </c>
      <c r="G137" s="249"/>
      <c r="H137" s="253">
        <v>13.042</v>
      </c>
      <c r="I137" s="254"/>
      <c r="J137" s="249"/>
      <c r="K137" s="249"/>
      <c r="L137" s="255"/>
      <c r="M137" s="256"/>
      <c r="N137" s="257"/>
      <c r="O137" s="257"/>
      <c r="P137" s="257"/>
      <c r="Q137" s="257"/>
      <c r="R137" s="257"/>
      <c r="S137" s="257"/>
      <c r="T137" s="258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9" t="s">
        <v>138</v>
      </c>
      <c r="AU137" s="259" t="s">
        <v>86</v>
      </c>
      <c r="AV137" s="13" t="s">
        <v>86</v>
      </c>
      <c r="AW137" s="13" t="s">
        <v>32</v>
      </c>
      <c r="AX137" s="13" t="s">
        <v>84</v>
      </c>
      <c r="AY137" s="259" t="s">
        <v>129</v>
      </c>
    </row>
    <row r="138" s="2" customFormat="1" ht="21.75" customHeight="1">
      <c r="A138" s="38"/>
      <c r="B138" s="39"/>
      <c r="C138" s="235" t="s">
        <v>164</v>
      </c>
      <c r="D138" s="235" t="s">
        <v>131</v>
      </c>
      <c r="E138" s="236" t="s">
        <v>165</v>
      </c>
      <c r="F138" s="237" t="s">
        <v>166</v>
      </c>
      <c r="G138" s="238" t="s">
        <v>134</v>
      </c>
      <c r="H138" s="239">
        <v>35.951999999999998</v>
      </c>
      <c r="I138" s="240"/>
      <c r="J138" s="241">
        <f>ROUND(I138*H138,2)</f>
        <v>0</v>
      </c>
      <c r="K138" s="237" t="s">
        <v>135</v>
      </c>
      <c r="L138" s="44"/>
      <c r="M138" s="242" t="s">
        <v>1</v>
      </c>
      <c r="N138" s="243" t="s">
        <v>41</v>
      </c>
      <c r="O138" s="91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46" t="s">
        <v>136</v>
      </c>
      <c r="AT138" s="246" t="s">
        <v>131</v>
      </c>
      <c r="AU138" s="246" t="s">
        <v>86</v>
      </c>
      <c r="AY138" s="17" t="s">
        <v>129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17" t="s">
        <v>84</v>
      </c>
      <c r="BK138" s="247">
        <f>ROUND(I138*H138,2)</f>
        <v>0</v>
      </c>
      <c r="BL138" s="17" t="s">
        <v>136</v>
      </c>
      <c r="BM138" s="246" t="s">
        <v>167</v>
      </c>
    </row>
    <row r="139" s="13" customFormat="1">
      <c r="A139" s="13"/>
      <c r="B139" s="248"/>
      <c r="C139" s="249"/>
      <c r="D139" s="250" t="s">
        <v>138</v>
      </c>
      <c r="E139" s="251" t="s">
        <v>1</v>
      </c>
      <c r="F139" s="252" t="s">
        <v>168</v>
      </c>
      <c r="G139" s="249"/>
      <c r="H139" s="253">
        <v>37.463999999999999</v>
      </c>
      <c r="I139" s="254"/>
      <c r="J139" s="249"/>
      <c r="K139" s="249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138</v>
      </c>
      <c r="AU139" s="259" t="s">
        <v>86</v>
      </c>
      <c r="AV139" s="13" t="s">
        <v>86</v>
      </c>
      <c r="AW139" s="13" t="s">
        <v>32</v>
      </c>
      <c r="AX139" s="13" t="s">
        <v>76</v>
      </c>
      <c r="AY139" s="259" t="s">
        <v>129</v>
      </c>
    </row>
    <row r="140" s="13" customFormat="1">
      <c r="A140" s="13"/>
      <c r="B140" s="248"/>
      <c r="C140" s="249"/>
      <c r="D140" s="250" t="s">
        <v>138</v>
      </c>
      <c r="E140" s="251" t="s">
        <v>1</v>
      </c>
      <c r="F140" s="252" t="s">
        <v>169</v>
      </c>
      <c r="G140" s="249"/>
      <c r="H140" s="253">
        <v>-1.512</v>
      </c>
      <c r="I140" s="254"/>
      <c r="J140" s="249"/>
      <c r="K140" s="249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138</v>
      </c>
      <c r="AU140" s="259" t="s">
        <v>86</v>
      </c>
      <c r="AV140" s="13" t="s">
        <v>86</v>
      </c>
      <c r="AW140" s="13" t="s">
        <v>32</v>
      </c>
      <c r="AX140" s="13" t="s">
        <v>76</v>
      </c>
      <c r="AY140" s="259" t="s">
        <v>129</v>
      </c>
    </row>
    <row r="141" s="14" customFormat="1">
      <c r="A141" s="14"/>
      <c r="B141" s="260"/>
      <c r="C141" s="261"/>
      <c r="D141" s="250" t="s">
        <v>138</v>
      </c>
      <c r="E141" s="262" t="s">
        <v>1</v>
      </c>
      <c r="F141" s="263" t="s">
        <v>145</v>
      </c>
      <c r="G141" s="261"/>
      <c r="H141" s="264">
        <v>35.951999999999998</v>
      </c>
      <c r="I141" s="265"/>
      <c r="J141" s="261"/>
      <c r="K141" s="261"/>
      <c r="L141" s="266"/>
      <c r="M141" s="267"/>
      <c r="N141" s="268"/>
      <c r="O141" s="268"/>
      <c r="P141" s="268"/>
      <c r="Q141" s="268"/>
      <c r="R141" s="268"/>
      <c r="S141" s="268"/>
      <c r="T141" s="269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0" t="s">
        <v>138</v>
      </c>
      <c r="AU141" s="270" t="s">
        <v>86</v>
      </c>
      <c r="AV141" s="14" t="s">
        <v>136</v>
      </c>
      <c r="AW141" s="14" t="s">
        <v>32</v>
      </c>
      <c r="AX141" s="14" t="s">
        <v>84</v>
      </c>
      <c r="AY141" s="270" t="s">
        <v>129</v>
      </c>
    </row>
    <row r="142" s="2" customFormat="1" ht="21.75" customHeight="1">
      <c r="A142" s="38"/>
      <c r="B142" s="39"/>
      <c r="C142" s="235" t="s">
        <v>170</v>
      </c>
      <c r="D142" s="235" t="s">
        <v>131</v>
      </c>
      <c r="E142" s="236" t="s">
        <v>171</v>
      </c>
      <c r="F142" s="237" t="s">
        <v>172</v>
      </c>
      <c r="G142" s="238" t="s">
        <v>134</v>
      </c>
      <c r="H142" s="239">
        <v>35.951999999999998</v>
      </c>
      <c r="I142" s="240"/>
      <c r="J142" s="241">
        <f>ROUND(I142*H142,2)</f>
        <v>0</v>
      </c>
      <c r="K142" s="237" t="s">
        <v>135</v>
      </c>
      <c r="L142" s="44"/>
      <c r="M142" s="242" t="s">
        <v>1</v>
      </c>
      <c r="N142" s="243" t="s">
        <v>41</v>
      </c>
      <c r="O142" s="91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46" t="s">
        <v>136</v>
      </c>
      <c r="AT142" s="246" t="s">
        <v>131</v>
      </c>
      <c r="AU142" s="246" t="s">
        <v>86</v>
      </c>
      <c r="AY142" s="17" t="s">
        <v>129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17" t="s">
        <v>84</v>
      </c>
      <c r="BK142" s="247">
        <f>ROUND(I142*H142,2)</f>
        <v>0</v>
      </c>
      <c r="BL142" s="17" t="s">
        <v>136</v>
      </c>
      <c r="BM142" s="246" t="s">
        <v>173</v>
      </c>
    </row>
    <row r="143" s="2" customFormat="1" ht="21.75" customHeight="1">
      <c r="A143" s="38"/>
      <c r="B143" s="39"/>
      <c r="C143" s="235" t="s">
        <v>174</v>
      </c>
      <c r="D143" s="235" t="s">
        <v>131</v>
      </c>
      <c r="E143" s="236" t="s">
        <v>175</v>
      </c>
      <c r="F143" s="237" t="s">
        <v>176</v>
      </c>
      <c r="G143" s="238" t="s">
        <v>177</v>
      </c>
      <c r="H143" s="239">
        <v>535.20000000000005</v>
      </c>
      <c r="I143" s="240"/>
      <c r="J143" s="241">
        <f>ROUND(I143*H143,2)</f>
        <v>0</v>
      </c>
      <c r="K143" s="237" t="s">
        <v>135</v>
      </c>
      <c r="L143" s="44"/>
      <c r="M143" s="242" t="s">
        <v>1</v>
      </c>
      <c r="N143" s="243" t="s">
        <v>41</v>
      </c>
      <c r="O143" s="91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46" t="s">
        <v>136</v>
      </c>
      <c r="AT143" s="246" t="s">
        <v>131</v>
      </c>
      <c r="AU143" s="246" t="s">
        <v>86</v>
      </c>
      <c r="AY143" s="17" t="s">
        <v>129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17" t="s">
        <v>84</v>
      </c>
      <c r="BK143" s="247">
        <f>ROUND(I143*H143,2)</f>
        <v>0</v>
      </c>
      <c r="BL143" s="17" t="s">
        <v>136</v>
      </c>
      <c r="BM143" s="246" t="s">
        <v>178</v>
      </c>
    </row>
    <row r="144" s="2" customFormat="1" ht="21.75" customHeight="1">
      <c r="A144" s="38"/>
      <c r="B144" s="39"/>
      <c r="C144" s="235" t="s">
        <v>179</v>
      </c>
      <c r="D144" s="235" t="s">
        <v>131</v>
      </c>
      <c r="E144" s="236" t="s">
        <v>180</v>
      </c>
      <c r="F144" s="237" t="s">
        <v>181</v>
      </c>
      <c r="G144" s="238" t="s">
        <v>177</v>
      </c>
      <c r="H144" s="239">
        <v>535.20000000000005</v>
      </c>
      <c r="I144" s="240"/>
      <c r="J144" s="241">
        <f>ROUND(I144*H144,2)</f>
        <v>0</v>
      </c>
      <c r="K144" s="237" t="s">
        <v>135</v>
      </c>
      <c r="L144" s="44"/>
      <c r="M144" s="242" t="s">
        <v>1</v>
      </c>
      <c r="N144" s="243" t="s">
        <v>41</v>
      </c>
      <c r="O144" s="91"/>
      <c r="P144" s="244">
        <f>O144*H144</f>
        <v>0</v>
      </c>
      <c r="Q144" s="244">
        <v>0</v>
      </c>
      <c r="R144" s="244">
        <f>Q144*H144</f>
        <v>0</v>
      </c>
      <c r="S144" s="244">
        <v>0</v>
      </c>
      <c r="T144" s="24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46" t="s">
        <v>136</v>
      </c>
      <c r="AT144" s="246" t="s">
        <v>131</v>
      </c>
      <c r="AU144" s="246" t="s">
        <v>86</v>
      </c>
      <c r="AY144" s="17" t="s">
        <v>129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17" t="s">
        <v>84</v>
      </c>
      <c r="BK144" s="247">
        <f>ROUND(I144*H144,2)</f>
        <v>0</v>
      </c>
      <c r="BL144" s="17" t="s">
        <v>136</v>
      </c>
      <c r="BM144" s="246" t="s">
        <v>182</v>
      </c>
    </row>
    <row r="145" s="13" customFormat="1">
      <c r="A145" s="13"/>
      <c r="B145" s="248"/>
      <c r="C145" s="249"/>
      <c r="D145" s="250" t="s">
        <v>138</v>
      </c>
      <c r="E145" s="251" t="s">
        <v>1</v>
      </c>
      <c r="F145" s="252" t="s">
        <v>183</v>
      </c>
      <c r="G145" s="249"/>
      <c r="H145" s="253">
        <v>535.20000000000005</v>
      </c>
      <c r="I145" s="254"/>
      <c r="J145" s="249"/>
      <c r="K145" s="249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138</v>
      </c>
      <c r="AU145" s="259" t="s">
        <v>86</v>
      </c>
      <c r="AV145" s="13" t="s">
        <v>86</v>
      </c>
      <c r="AW145" s="13" t="s">
        <v>32</v>
      </c>
      <c r="AX145" s="13" t="s">
        <v>76</v>
      </c>
      <c r="AY145" s="259" t="s">
        <v>129</v>
      </c>
    </row>
    <row r="146" s="14" customFormat="1">
      <c r="A146" s="14"/>
      <c r="B146" s="260"/>
      <c r="C146" s="261"/>
      <c r="D146" s="250" t="s">
        <v>138</v>
      </c>
      <c r="E146" s="262" t="s">
        <v>1</v>
      </c>
      <c r="F146" s="263" t="s">
        <v>145</v>
      </c>
      <c r="G146" s="261"/>
      <c r="H146" s="264">
        <v>535.20000000000005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138</v>
      </c>
      <c r="AU146" s="270" t="s">
        <v>86</v>
      </c>
      <c r="AV146" s="14" t="s">
        <v>136</v>
      </c>
      <c r="AW146" s="14" t="s">
        <v>32</v>
      </c>
      <c r="AX146" s="14" t="s">
        <v>84</v>
      </c>
      <c r="AY146" s="270" t="s">
        <v>129</v>
      </c>
    </row>
    <row r="147" s="2" customFormat="1" ht="16.5" customHeight="1">
      <c r="A147" s="38"/>
      <c r="B147" s="39"/>
      <c r="C147" s="271" t="s">
        <v>184</v>
      </c>
      <c r="D147" s="271" t="s">
        <v>185</v>
      </c>
      <c r="E147" s="272" t="s">
        <v>186</v>
      </c>
      <c r="F147" s="273" t="s">
        <v>187</v>
      </c>
      <c r="G147" s="274" t="s">
        <v>188</v>
      </c>
      <c r="H147" s="275">
        <v>13.380000000000001</v>
      </c>
      <c r="I147" s="276"/>
      <c r="J147" s="277">
        <f>ROUND(I147*H147,2)</f>
        <v>0</v>
      </c>
      <c r="K147" s="273" t="s">
        <v>135</v>
      </c>
      <c r="L147" s="278"/>
      <c r="M147" s="279" t="s">
        <v>1</v>
      </c>
      <c r="N147" s="280" t="s">
        <v>41</v>
      </c>
      <c r="O147" s="91"/>
      <c r="P147" s="244">
        <f>O147*H147</f>
        <v>0</v>
      </c>
      <c r="Q147" s="244">
        <v>0.001</v>
      </c>
      <c r="R147" s="244">
        <f>Q147*H147</f>
        <v>0.013380000000000001</v>
      </c>
      <c r="S147" s="244">
        <v>0</v>
      </c>
      <c r="T147" s="24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46" t="s">
        <v>170</v>
      </c>
      <c r="AT147" s="246" t="s">
        <v>185</v>
      </c>
      <c r="AU147" s="246" t="s">
        <v>86</v>
      </c>
      <c r="AY147" s="17" t="s">
        <v>129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17" t="s">
        <v>84</v>
      </c>
      <c r="BK147" s="247">
        <f>ROUND(I147*H147,2)</f>
        <v>0</v>
      </c>
      <c r="BL147" s="17" t="s">
        <v>136</v>
      </c>
      <c r="BM147" s="246" t="s">
        <v>189</v>
      </c>
    </row>
    <row r="148" s="13" customFormat="1">
      <c r="A148" s="13"/>
      <c r="B148" s="248"/>
      <c r="C148" s="249"/>
      <c r="D148" s="250" t="s">
        <v>138</v>
      </c>
      <c r="E148" s="251" t="s">
        <v>1</v>
      </c>
      <c r="F148" s="252" t="s">
        <v>190</v>
      </c>
      <c r="G148" s="249"/>
      <c r="H148" s="253">
        <v>13.380000000000001</v>
      </c>
      <c r="I148" s="254"/>
      <c r="J148" s="249"/>
      <c r="K148" s="249"/>
      <c r="L148" s="255"/>
      <c r="M148" s="256"/>
      <c r="N148" s="257"/>
      <c r="O148" s="257"/>
      <c r="P148" s="257"/>
      <c r="Q148" s="257"/>
      <c r="R148" s="257"/>
      <c r="S148" s="257"/>
      <c r="T148" s="25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9" t="s">
        <v>138</v>
      </c>
      <c r="AU148" s="259" t="s">
        <v>86</v>
      </c>
      <c r="AV148" s="13" t="s">
        <v>86</v>
      </c>
      <c r="AW148" s="13" t="s">
        <v>32</v>
      </c>
      <c r="AX148" s="13" t="s">
        <v>84</v>
      </c>
      <c r="AY148" s="259" t="s">
        <v>129</v>
      </c>
    </row>
    <row r="149" s="12" customFormat="1" ht="22.8" customHeight="1">
      <c r="A149" s="12"/>
      <c r="B149" s="219"/>
      <c r="C149" s="220"/>
      <c r="D149" s="221" t="s">
        <v>75</v>
      </c>
      <c r="E149" s="233" t="s">
        <v>136</v>
      </c>
      <c r="F149" s="233" t="s">
        <v>191</v>
      </c>
      <c r="G149" s="220"/>
      <c r="H149" s="220"/>
      <c r="I149" s="223"/>
      <c r="J149" s="234">
        <f>BK149</f>
        <v>0</v>
      </c>
      <c r="K149" s="220"/>
      <c r="L149" s="225"/>
      <c r="M149" s="226"/>
      <c r="N149" s="227"/>
      <c r="O149" s="227"/>
      <c r="P149" s="228">
        <f>SUM(P150:P151)</f>
        <v>0</v>
      </c>
      <c r="Q149" s="227"/>
      <c r="R149" s="228">
        <f>SUM(R150:R151)</f>
        <v>10.119401040000001</v>
      </c>
      <c r="S149" s="227"/>
      <c r="T149" s="229">
        <f>SUM(T150:T151)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30" t="s">
        <v>84</v>
      </c>
      <c r="AT149" s="231" t="s">
        <v>75</v>
      </c>
      <c r="AU149" s="231" t="s">
        <v>84</v>
      </c>
      <c r="AY149" s="230" t="s">
        <v>129</v>
      </c>
      <c r="BK149" s="232">
        <f>SUM(BK150:BK151)</f>
        <v>0</v>
      </c>
    </row>
    <row r="150" s="2" customFormat="1" ht="21.75" customHeight="1">
      <c r="A150" s="38"/>
      <c r="B150" s="39"/>
      <c r="C150" s="235" t="s">
        <v>192</v>
      </c>
      <c r="D150" s="235" t="s">
        <v>131</v>
      </c>
      <c r="E150" s="236" t="s">
        <v>193</v>
      </c>
      <c r="F150" s="237" t="s">
        <v>194</v>
      </c>
      <c r="G150" s="238" t="s">
        <v>134</v>
      </c>
      <c r="H150" s="239">
        <v>5.3520000000000003</v>
      </c>
      <c r="I150" s="240"/>
      <c r="J150" s="241">
        <f>ROUND(I150*H150,2)</f>
        <v>0</v>
      </c>
      <c r="K150" s="237" t="s">
        <v>135</v>
      </c>
      <c r="L150" s="44"/>
      <c r="M150" s="242" t="s">
        <v>1</v>
      </c>
      <c r="N150" s="243" t="s">
        <v>41</v>
      </c>
      <c r="O150" s="91"/>
      <c r="P150" s="244">
        <f>O150*H150</f>
        <v>0</v>
      </c>
      <c r="Q150" s="244">
        <v>1.8907700000000001</v>
      </c>
      <c r="R150" s="244">
        <f>Q150*H150</f>
        <v>10.119401040000001</v>
      </c>
      <c r="S150" s="244">
        <v>0</v>
      </c>
      <c r="T150" s="24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6" t="s">
        <v>136</v>
      </c>
      <c r="AT150" s="246" t="s">
        <v>131</v>
      </c>
      <c r="AU150" s="246" t="s">
        <v>86</v>
      </c>
      <c r="AY150" s="17" t="s">
        <v>129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7" t="s">
        <v>84</v>
      </c>
      <c r="BK150" s="247">
        <f>ROUND(I150*H150,2)</f>
        <v>0</v>
      </c>
      <c r="BL150" s="17" t="s">
        <v>136</v>
      </c>
      <c r="BM150" s="246" t="s">
        <v>195</v>
      </c>
    </row>
    <row r="151" s="13" customFormat="1">
      <c r="A151" s="13"/>
      <c r="B151" s="248"/>
      <c r="C151" s="249"/>
      <c r="D151" s="250" t="s">
        <v>138</v>
      </c>
      <c r="E151" s="251" t="s">
        <v>1</v>
      </c>
      <c r="F151" s="252" t="s">
        <v>144</v>
      </c>
      <c r="G151" s="249"/>
      <c r="H151" s="253">
        <v>5.3520000000000003</v>
      </c>
      <c r="I151" s="254"/>
      <c r="J151" s="249"/>
      <c r="K151" s="249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138</v>
      </c>
      <c r="AU151" s="259" t="s">
        <v>86</v>
      </c>
      <c r="AV151" s="13" t="s">
        <v>86</v>
      </c>
      <c r="AW151" s="13" t="s">
        <v>32</v>
      </c>
      <c r="AX151" s="13" t="s">
        <v>84</v>
      </c>
      <c r="AY151" s="259" t="s">
        <v>129</v>
      </c>
    </row>
    <row r="152" s="12" customFormat="1" ht="22.8" customHeight="1">
      <c r="A152" s="12"/>
      <c r="B152" s="219"/>
      <c r="C152" s="220"/>
      <c r="D152" s="221" t="s">
        <v>75</v>
      </c>
      <c r="E152" s="233" t="s">
        <v>170</v>
      </c>
      <c r="F152" s="233" t="s">
        <v>196</v>
      </c>
      <c r="G152" s="220"/>
      <c r="H152" s="220"/>
      <c r="I152" s="223"/>
      <c r="J152" s="234">
        <f>BK152</f>
        <v>0</v>
      </c>
      <c r="K152" s="220"/>
      <c r="L152" s="225"/>
      <c r="M152" s="226"/>
      <c r="N152" s="227"/>
      <c r="O152" s="227"/>
      <c r="P152" s="228">
        <f>SUM(P153:P172)</f>
        <v>0</v>
      </c>
      <c r="Q152" s="227"/>
      <c r="R152" s="228">
        <f>SUM(R153:R172)</f>
        <v>0.039712000000000004</v>
      </c>
      <c r="S152" s="227"/>
      <c r="T152" s="229">
        <f>SUM(T153:T172)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30" t="s">
        <v>84</v>
      </c>
      <c r="AT152" s="231" t="s">
        <v>75</v>
      </c>
      <c r="AU152" s="231" t="s">
        <v>84</v>
      </c>
      <c r="AY152" s="230" t="s">
        <v>129</v>
      </c>
      <c r="BK152" s="232">
        <f>SUM(BK153:BK172)</f>
        <v>0</v>
      </c>
    </row>
    <row r="153" s="2" customFormat="1" ht="21.75" customHeight="1">
      <c r="A153" s="38"/>
      <c r="B153" s="39"/>
      <c r="C153" s="235" t="s">
        <v>197</v>
      </c>
      <c r="D153" s="235" t="s">
        <v>131</v>
      </c>
      <c r="E153" s="236" t="s">
        <v>198</v>
      </c>
      <c r="F153" s="237" t="s">
        <v>199</v>
      </c>
      <c r="G153" s="238" t="s">
        <v>200</v>
      </c>
      <c r="H153" s="239">
        <v>100</v>
      </c>
      <c r="I153" s="240"/>
      <c r="J153" s="241">
        <f>ROUND(I153*H153,2)</f>
        <v>0</v>
      </c>
      <c r="K153" s="237" t="s">
        <v>135</v>
      </c>
      <c r="L153" s="44"/>
      <c r="M153" s="242" t="s">
        <v>1</v>
      </c>
      <c r="N153" s="243" t="s">
        <v>41</v>
      </c>
      <c r="O153" s="91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46" t="s">
        <v>136</v>
      </c>
      <c r="AT153" s="246" t="s">
        <v>131</v>
      </c>
      <c r="AU153" s="246" t="s">
        <v>86</v>
      </c>
      <c r="AY153" s="17" t="s">
        <v>129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17" t="s">
        <v>84</v>
      </c>
      <c r="BK153" s="247">
        <f>ROUND(I153*H153,2)</f>
        <v>0</v>
      </c>
      <c r="BL153" s="17" t="s">
        <v>136</v>
      </c>
      <c r="BM153" s="246" t="s">
        <v>201</v>
      </c>
    </row>
    <row r="154" s="2" customFormat="1" ht="21.75" customHeight="1">
      <c r="A154" s="38"/>
      <c r="B154" s="39"/>
      <c r="C154" s="235" t="s">
        <v>202</v>
      </c>
      <c r="D154" s="235" t="s">
        <v>131</v>
      </c>
      <c r="E154" s="236" t="s">
        <v>203</v>
      </c>
      <c r="F154" s="237" t="s">
        <v>204</v>
      </c>
      <c r="G154" s="238" t="s">
        <v>200</v>
      </c>
      <c r="H154" s="239">
        <v>340</v>
      </c>
      <c r="I154" s="240"/>
      <c r="J154" s="241">
        <f>ROUND(I154*H154,2)</f>
        <v>0</v>
      </c>
      <c r="K154" s="237" t="s">
        <v>135</v>
      </c>
      <c r="L154" s="44"/>
      <c r="M154" s="242" t="s">
        <v>1</v>
      </c>
      <c r="N154" s="243" t="s">
        <v>41</v>
      </c>
      <c r="O154" s="91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46" t="s">
        <v>136</v>
      </c>
      <c r="AT154" s="246" t="s">
        <v>131</v>
      </c>
      <c r="AU154" s="246" t="s">
        <v>86</v>
      </c>
      <c r="AY154" s="17" t="s">
        <v>129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17" t="s">
        <v>84</v>
      </c>
      <c r="BK154" s="247">
        <f>ROUND(I154*H154,2)</f>
        <v>0</v>
      </c>
      <c r="BL154" s="17" t="s">
        <v>136</v>
      </c>
      <c r="BM154" s="246" t="s">
        <v>205</v>
      </c>
    </row>
    <row r="155" s="2" customFormat="1" ht="21.75" customHeight="1">
      <c r="A155" s="38"/>
      <c r="B155" s="39"/>
      <c r="C155" s="235" t="s">
        <v>8</v>
      </c>
      <c r="D155" s="235" t="s">
        <v>131</v>
      </c>
      <c r="E155" s="236" t="s">
        <v>206</v>
      </c>
      <c r="F155" s="237" t="s">
        <v>207</v>
      </c>
      <c r="G155" s="238" t="s">
        <v>200</v>
      </c>
      <c r="H155" s="239">
        <v>300</v>
      </c>
      <c r="I155" s="240"/>
      <c r="J155" s="241">
        <f>ROUND(I155*H155,2)</f>
        <v>0</v>
      </c>
      <c r="K155" s="237" t="s">
        <v>135</v>
      </c>
      <c r="L155" s="44"/>
      <c r="M155" s="242" t="s">
        <v>1</v>
      </c>
      <c r="N155" s="243" t="s">
        <v>41</v>
      </c>
      <c r="O155" s="91"/>
      <c r="P155" s="244">
        <f>O155*H155</f>
        <v>0</v>
      </c>
      <c r="Q155" s="244">
        <v>0</v>
      </c>
      <c r="R155" s="244">
        <f>Q155*H155</f>
        <v>0</v>
      </c>
      <c r="S155" s="244">
        <v>0</v>
      </c>
      <c r="T155" s="24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46" t="s">
        <v>136</v>
      </c>
      <c r="AT155" s="246" t="s">
        <v>131</v>
      </c>
      <c r="AU155" s="246" t="s">
        <v>86</v>
      </c>
      <c r="AY155" s="17" t="s">
        <v>129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17" t="s">
        <v>84</v>
      </c>
      <c r="BK155" s="247">
        <f>ROUND(I155*H155,2)</f>
        <v>0</v>
      </c>
      <c r="BL155" s="17" t="s">
        <v>136</v>
      </c>
      <c r="BM155" s="246" t="s">
        <v>208</v>
      </c>
    </row>
    <row r="156" s="2" customFormat="1" ht="21.75" customHeight="1">
      <c r="A156" s="38"/>
      <c r="B156" s="39"/>
      <c r="C156" s="271" t="s">
        <v>209</v>
      </c>
      <c r="D156" s="271" t="s">
        <v>185</v>
      </c>
      <c r="E156" s="272" t="s">
        <v>210</v>
      </c>
      <c r="F156" s="273" t="s">
        <v>211</v>
      </c>
      <c r="G156" s="274" t="s">
        <v>212</v>
      </c>
      <c r="H156" s="275">
        <v>1</v>
      </c>
      <c r="I156" s="276"/>
      <c r="J156" s="277">
        <f>ROUND(I156*H156,2)</f>
        <v>0</v>
      </c>
      <c r="K156" s="273" t="s">
        <v>1</v>
      </c>
      <c r="L156" s="278"/>
      <c r="M156" s="279" t="s">
        <v>1</v>
      </c>
      <c r="N156" s="280" t="s">
        <v>41</v>
      </c>
      <c r="O156" s="91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46" t="s">
        <v>170</v>
      </c>
      <c r="AT156" s="246" t="s">
        <v>185</v>
      </c>
      <c r="AU156" s="246" t="s">
        <v>86</v>
      </c>
      <c r="AY156" s="17" t="s">
        <v>129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17" t="s">
        <v>84</v>
      </c>
      <c r="BK156" s="247">
        <f>ROUND(I156*H156,2)</f>
        <v>0</v>
      </c>
      <c r="BL156" s="17" t="s">
        <v>136</v>
      </c>
      <c r="BM156" s="246" t="s">
        <v>213</v>
      </c>
    </row>
    <row r="157" s="2" customFormat="1" ht="16.5" customHeight="1">
      <c r="A157" s="38"/>
      <c r="B157" s="39"/>
      <c r="C157" s="235" t="s">
        <v>214</v>
      </c>
      <c r="D157" s="235" t="s">
        <v>131</v>
      </c>
      <c r="E157" s="236" t="s">
        <v>215</v>
      </c>
      <c r="F157" s="237" t="s">
        <v>216</v>
      </c>
      <c r="G157" s="238" t="s">
        <v>212</v>
      </c>
      <c r="H157" s="239">
        <v>1</v>
      </c>
      <c r="I157" s="240"/>
      <c r="J157" s="241">
        <f>ROUND(I157*H157,2)</f>
        <v>0</v>
      </c>
      <c r="K157" s="237" t="s">
        <v>1</v>
      </c>
      <c r="L157" s="44"/>
      <c r="M157" s="242" t="s">
        <v>1</v>
      </c>
      <c r="N157" s="243" t="s">
        <v>41</v>
      </c>
      <c r="O157" s="91"/>
      <c r="P157" s="244">
        <f>O157*H157</f>
        <v>0</v>
      </c>
      <c r="Q157" s="244">
        <v>0</v>
      </c>
      <c r="R157" s="244">
        <f>Q157*H157</f>
        <v>0</v>
      </c>
      <c r="S157" s="244">
        <v>0</v>
      </c>
      <c r="T157" s="24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46" t="s">
        <v>136</v>
      </c>
      <c r="AT157" s="246" t="s">
        <v>131</v>
      </c>
      <c r="AU157" s="246" t="s">
        <v>86</v>
      </c>
      <c r="AY157" s="17" t="s">
        <v>129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17" t="s">
        <v>84</v>
      </c>
      <c r="BK157" s="247">
        <f>ROUND(I157*H157,2)</f>
        <v>0</v>
      </c>
      <c r="BL157" s="17" t="s">
        <v>136</v>
      </c>
      <c r="BM157" s="246" t="s">
        <v>217</v>
      </c>
    </row>
    <row r="158" s="2" customFormat="1" ht="21.75" customHeight="1">
      <c r="A158" s="38"/>
      <c r="B158" s="39"/>
      <c r="C158" s="235" t="s">
        <v>218</v>
      </c>
      <c r="D158" s="235" t="s">
        <v>131</v>
      </c>
      <c r="E158" s="236" t="s">
        <v>219</v>
      </c>
      <c r="F158" s="237" t="s">
        <v>220</v>
      </c>
      <c r="G158" s="238" t="s">
        <v>221</v>
      </c>
      <c r="H158" s="239">
        <v>4</v>
      </c>
      <c r="I158" s="240"/>
      <c r="J158" s="241">
        <f>ROUND(I158*H158,2)</f>
        <v>0</v>
      </c>
      <c r="K158" s="237" t="s">
        <v>135</v>
      </c>
      <c r="L158" s="44"/>
      <c r="M158" s="242" t="s">
        <v>1</v>
      </c>
      <c r="N158" s="243" t="s">
        <v>41</v>
      </c>
      <c r="O158" s="91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46" t="s">
        <v>136</v>
      </c>
      <c r="AT158" s="246" t="s">
        <v>131</v>
      </c>
      <c r="AU158" s="246" t="s">
        <v>86</v>
      </c>
      <c r="AY158" s="17" t="s">
        <v>129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17" t="s">
        <v>84</v>
      </c>
      <c r="BK158" s="247">
        <f>ROUND(I158*H158,2)</f>
        <v>0</v>
      </c>
      <c r="BL158" s="17" t="s">
        <v>136</v>
      </c>
      <c r="BM158" s="246" t="s">
        <v>222</v>
      </c>
    </row>
    <row r="159" s="2" customFormat="1" ht="21.75" customHeight="1">
      <c r="A159" s="38"/>
      <c r="B159" s="39"/>
      <c r="C159" s="235" t="s">
        <v>223</v>
      </c>
      <c r="D159" s="235" t="s">
        <v>131</v>
      </c>
      <c r="E159" s="236" t="s">
        <v>224</v>
      </c>
      <c r="F159" s="237" t="s">
        <v>225</v>
      </c>
      <c r="G159" s="238" t="s">
        <v>221</v>
      </c>
      <c r="H159" s="239">
        <v>6</v>
      </c>
      <c r="I159" s="240"/>
      <c r="J159" s="241">
        <f>ROUND(I159*H159,2)</f>
        <v>0</v>
      </c>
      <c r="K159" s="237" t="s">
        <v>135</v>
      </c>
      <c r="L159" s="44"/>
      <c r="M159" s="242" t="s">
        <v>1</v>
      </c>
      <c r="N159" s="243" t="s">
        <v>41</v>
      </c>
      <c r="O159" s="91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6" t="s">
        <v>136</v>
      </c>
      <c r="AT159" s="246" t="s">
        <v>131</v>
      </c>
      <c r="AU159" s="246" t="s">
        <v>86</v>
      </c>
      <c r="AY159" s="17" t="s">
        <v>129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7" t="s">
        <v>84</v>
      </c>
      <c r="BK159" s="247">
        <f>ROUND(I159*H159,2)</f>
        <v>0</v>
      </c>
      <c r="BL159" s="17" t="s">
        <v>136</v>
      </c>
      <c r="BM159" s="246" t="s">
        <v>226</v>
      </c>
    </row>
    <row r="160" s="2" customFormat="1" ht="21.75" customHeight="1">
      <c r="A160" s="38"/>
      <c r="B160" s="39"/>
      <c r="C160" s="235" t="s">
        <v>227</v>
      </c>
      <c r="D160" s="235" t="s">
        <v>131</v>
      </c>
      <c r="E160" s="236" t="s">
        <v>228</v>
      </c>
      <c r="F160" s="237" t="s">
        <v>229</v>
      </c>
      <c r="G160" s="238" t="s">
        <v>221</v>
      </c>
      <c r="H160" s="239">
        <v>7</v>
      </c>
      <c r="I160" s="240"/>
      <c r="J160" s="241">
        <f>ROUND(I160*H160,2)</f>
        <v>0</v>
      </c>
      <c r="K160" s="237" t="s">
        <v>135</v>
      </c>
      <c r="L160" s="44"/>
      <c r="M160" s="242" t="s">
        <v>1</v>
      </c>
      <c r="N160" s="243" t="s">
        <v>41</v>
      </c>
      <c r="O160" s="91"/>
      <c r="P160" s="244">
        <f>O160*H160</f>
        <v>0</v>
      </c>
      <c r="Q160" s="244">
        <v>0</v>
      </c>
      <c r="R160" s="244">
        <f>Q160*H160</f>
        <v>0</v>
      </c>
      <c r="S160" s="244">
        <v>0</v>
      </c>
      <c r="T160" s="24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46" t="s">
        <v>136</v>
      </c>
      <c r="AT160" s="246" t="s">
        <v>131</v>
      </c>
      <c r="AU160" s="246" t="s">
        <v>86</v>
      </c>
      <c r="AY160" s="17" t="s">
        <v>129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17" t="s">
        <v>84</v>
      </c>
      <c r="BK160" s="247">
        <f>ROUND(I160*H160,2)</f>
        <v>0</v>
      </c>
      <c r="BL160" s="17" t="s">
        <v>136</v>
      </c>
      <c r="BM160" s="246" t="s">
        <v>230</v>
      </c>
    </row>
    <row r="161" s="13" customFormat="1">
      <c r="A161" s="13"/>
      <c r="B161" s="248"/>
      <c r="C161" s="249"/>
      <c r="D161" s="250" t="s">
        <v>138</v>
      </c>
      <c r="E161" s="251" t="s">
        <v>1</v>
      </c>
      <c r="F161" s="252" t="s">
        <v>231</v>
      </c>
      <c r="G161" s="249"/>
      <c r="H161" s="253">
        <v>7</v>
      </c>
      <c r="I161" s="254"/>
      <c r="J161" s="249"/>
      <c r="K161" s="249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138</v>
      </c>
      <c r="AU161" s="259" t="s">
        <v>86</v>
      </c>
      <c r="AV161" s="13" t="s">
        <v>86</v>
      </c>
      <c r="AW161" s="13" t="s">
        <v>32</v>
      </c>
      <c r="AX161" s="13" t="s">
        <v>84</v>
      </c>
      <c r="AY161" s="259" t="s">
        <v>129</v>
      </c>
    </row>
    <row r="162" s="2" customFormat="1" ht="21.75" customHeight="1">
      <c r="A162" s="38"/>
      <c r="B162" s="39"/>
      <c r="C162" s="235" t="s">
        <v>7</v>
      </c>
      <c r="D162" s="235" t="s">
        <v>131</v>
      </c>
      <c r="E162" s="236" t="s">
        <v>232</v>
      </c>
      <c r="F162" s="237" t="s">
        <v>233</v>
      </c>
      <c r="G162" s="238" t="s">
        <v>221</v>
      </c>
      <c r="H162" s="239">
        <v>20</v>
      </c>
      <c r="I162" s="240"/>
      <c r="J162" s="241">
        <f>ROUND(I162*H162,2)</f>
        <v>0</v>
      </c>
      <c r="K162" s="237" t="s">
        <v>135</v>
      </c>
      <c r="L162" s="44"/>
      <c r="M162" s="242" t="s">
        <v>1</v>
      </c>
      <c r="N162" s="243" t="s">
        <v>41</v>
      </c>
      <c r="O162" s="91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6" t="s">
        <v>136</v>
      </c>
      <c r="AT162" s="246" t="s">
        <v>131</v>
      </c>
      <c r="AU162" s="246" t="s">
        <v>86</v>
      </c>
      <c r="AY162" s="17" t="s">
        <v>129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17" t="s">
        <v>84</v>
      </c>
      <c r="BK162" s="247">
        <f>ROUND(I162*H162,2)</f>
        <v>0</v>
      </c>
      <c r="BL162" s="17" t="s">
        <v>136</v>
      </c>
      <c r="BM162" s="246" t="s">
        <v>234</v>
      </c>
    </row>
    <row r="163" s="13" customFormat="1">
      <c r="A163" s="13"/>
      <c r="B163" s="248"/>
      <c r="C163" s="249"/>
      <c r="D163" s="250" t="s">
        <v>138</v>
      </c>
      <c r="E163" s="251" t="s">
        <v>1</v>
      </c>
      <c r="F163" s="252" t="s">
        <v>235</v>
      </c>
      <c r="G163" s="249"/>
      <c r="H163" s="253">
        <v>20</v>
      </c>
      <c r="I163" s="254"/>
      <c r="J163" s="249"/>
      <c r="K163" s="249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138</v>
      </c>
      <c r="AU163" s="259" t="s">
        <v>86</v>
      </c>
      <c r="AV163" s="13" t="s">
        <v>86</v>
      </c>
      <c r="AW163" s="13" t="s">
        <v>32</v>
      </c>
      <c r="AX163" s="13" t="s">
        <v>84</v>
      </c>
      <c r="AY163" s="259" t="s">
        <v>129</v>
      </c>
    </row>
    <row r="164" s="2" customFormat="1" ht="16.5" customHeight="1">
      <c r="A164" s="38"/>
      <c r="B164" s="39"/>
      <c r="C164" s="235" t="s">
        <v>236</v>
      </c>
      <c r="D164" s="235" t="s">
        <v>131</v>
      </c>
      <c r="E164" s="236" t="s">
        <v>237</v>
      </c>
      <c r="F164" s="237" t="s">
        <v>238</v>
      </c>
      <c r="G164" s="238" t="s">
        <v>221</v>
      </c>
      <c r="H164" s="239">
        <v>20</v>
      </c>
      <c r="I164" s="240"/>
      <c r="J164" s="241">
        <f>ROUND(I164*H164,2)</f>
        <v>0</v>
      </c>
      <c r="K164" s="237" t="s">
        <v>135</v>
      </c>
      <c r="L164" s="44"/>
      <c r="M164" s="242" t="s">
        <v>1</v>
      </c>
      <c r="N164" s="243" t="s">
        <v>41</v>
      </c>
      <c r="O164" s="91"/>
      <c r="P164" s="244">
        <f>O164*H164</f>
        <v>0</v>
      </c>
      <c r="Q164" s="244">
        <v>0.00038000000000000002</v>
      </c>
      <c r="R164" s="244">
        <f>Q164*H164</f>
        <v>0.0076000000000000009</v>
      </c>
      <c r="S164" s="244">
        <v>0</v>
      </c>
      <c r="T164" s="24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6" t="s">
        <v>136</v>
      </c>
      <c r="AT164" s="246" t="s">
        <v>131</v>
      </c>
      <c r="AU164" s="246" t="s">
        <v>86</v>
      </c>
      <c r="AY164" s="17" t="s">
        <v>129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7" t="s">
        <v>84</v>
      </c>
      <c r="BK164" s="247">
        <f>ROUND(I164*H164,2)</f>
        <v>0</v>
      </c>
      <c r="BL164" s="17" t="s">
        <v>136</v>
      </c>
      <c r="BM164" s="246" t="s">
        <v>239</v>
      </c>
    </row>
    <row r="165" s="15" customFormat="1">
      <c r="A165" s="15"/>
      <c r="B165" s="281"/>
      <c r="C165" s="282"/>
      <c r="D165" s="250" t="s">
        <v>138</v>
      </c>
      <c r="E165" s="283" t="s">
        <v>1</v>
      </c>
      <c r="F165" s="284" t="s">
        <v>240</v>
      </c>
      <c r="G165" s="282"/>
      <c r="H165" s="283" t="s">
        <v>1</v>
      </c>
      <c r="I165" s="285"/>
      <c r="J165" s="282"/>
      <c r="K165" s="282"/>
      <c r="L165" s="286"/>
      <c r="M165" s="287"/>
      <c r="N165" s="288"/>
      <c r="O165" s="288"/>
      <c r="P165" s="288"/>
      <c r="Q165" s="288"/>
      <c r="R165" s="288"/>
      <c r="S165" s="288"/>
      <c r="T165" s="289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90" t="s">
        <v>138</v>
      </c>
      <c r="AU165" s="290" t="s">
        <v>86</v>
      </c>
      <c r="AV165" s="15" t="s">
        <v>84</v>
      </c>
      <c r="AW165" s="15" t="s">
        <v>32</v>
      </c>
      <c r="AX165" s="15" t="s">
        <v>76</v>
      </c>
      <c r="AY165" s="290" t="s">
        <v>129</v>
      </c>
    </row>
    <row r="166" s="13" customFormat="1">
      <c r="A166" s="13"/>
      <c r="B166" s="248"/>
      <c r="C166" s="249"/>
      <c r="D166" s="250" t="s">
        <v>138</v>
      </c>
      <c r="E166" s="251" t="s">
        <v>1</v>
      </c>
      <c r="F166" s="252" t="s">
        <v>241</v>
      </c>
      <c r="G166" s="249"/>
      <c r="H166" s="253">
        <v>20</v>
      </c>
      <c r="I166" s="254"/>
      <c r="J166" s="249"/>
      <c r="K166" s="249"/>
      <c r="L166" s="255"/>
      <c r="M166" s="256"/>
      <c r="N166" s="257"/>
      <c r="O166" s="257"/>
      <c r="P166" s="257"/>
      <c r="Q166" s="257"/>
      <c r="R166" s="257"/>
      <c r="S166" s="257"/>
      <c r="T166" s="258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9" t="s">
        <v>138</v>
      </c>
      <c r="AU166" s="259" t="s">
        <v>86</v>
      </c>
      <c r="AV166" s="13" t="s">
        <v>86</v>
      </c>
      <c r="AW166" s="13" t="s">
        <v>32</v>
      </c>
      <c r="AX166" s="13" t="s">
        <v>84</v>
      </c>
      <c r="AY166" s="259" t="s">
        <v>129</v>
      </c>
    </row>
    <row r="167" s="2" customFormat="1" ht="16.5" customHeight="1">
      <c r="A167" s="38"/>
      <c r="B167" s="39"/>
      <c r="C167" s="235" t="s">
        <v>242</v>
      </c>
      <c r="D167" s="235" t="s">
        <v>131</v>
      </c>
      <c r="E167" s="236" t="s">
        <v>243</v>
      </c>
      <c r="F167" s="237" t="s">
        <v>244</v>
      </c>
      <c r="G167" s="238" t="s">
        <v>200</v>
      </c>
      <c r="H167" s="239">
        <v>740</v>
      </c>
      <c r="I167" s="240"/>
      <c r="J167" s="241">
        <f>ROUND(I167*H167,2)</f>
        <v>0</v>
      </c>
      <c r="K167" s="237" t="s">
        <v>135</v>
      </c>
      <c r="L167" s="44"/>
      <c r="M167" s="242" t="s">
        <v>1</v>
      </c>
      <c r="N167" s="243" t="s">
        <v>41</v>
      </c>
      <c r="O167" s="91"/>
      <c r="P167" s="244">
        <f>O167*H167</f>
        <v>0</v>
      </c>
      <c r="Q167" s="244">
        <v>0</v>
      </c>
      <c r="R167" s="244">
        <f>Q167*H167</f>
        <v>0</v>
      </c>
      <c r="S167" s="244">
        <v>0</v>
      </c>
      <c r="T167" s="24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46" t="s">
        <v>136</v>
      </c>
      <c r="AT167" s="246" t="s">
        <v>131</v>
      </c>
      <c r="AU167" s="246" t="s">
        <v>86</v>
      </c>
      <c r="AY167" s="17" t="s">
        <v>129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17" t="s">
        <v>84</v>
      </c>
      <c r="BK167" s="247">
        <f>ROUND(I167*H167,2)</f>
        <v>0</v>
      </c>
      <c r="BL167" s="17" t="s">
        <v>136</v>
      </c>
      <c r="BM167" s="246" t="s">
        <v>245</v>
      </c>
    </row>
    <row r="168" s="13" customFormat="1">
      <c r="A168" s="13"/>
      <c r="B168" s="248"/>
      <c r="C168" s="249"/>
      <c r="D168" s="250" t="s">
        <v>138</v>
      </c>
      <c r="E168" s="251" t="s">
        <v>1</v>
      </c>
      <c r="F168" s="252" t="s">
        <v>246</v>
      </c>
      <c r="G168" s="249"/>
      <c r="H168" s="253">
        <v>740</v>
      </c>
      <c r="I168" s="254"/>
      <c r="J168" s="249"/>
      <c r="K168" s="249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138</v>
      </c>
      <c r="AU168" s="259" t="s">
        <v>86</v>
      </c>
      <c r="AV168" s="13" t="s">
        <v>86</v>
      </c>
      <c r="AW168" s="13" t="s">
        <v>32</v>
      </c>
      <c r="AX168" s="13" t="s">
        <v>76</v>
      </c>
      <c r="AY168" s="259" t="s">
        <v>129</v>
      </c>
    </row>
    <row r="169" s="14" customFormat="1">
      <c r="A169" s="14"/>
      <c r="B169" s="260"/>
      <c r="C169" s="261"/>
      <c r="D169" s="250" t="s">
        <v>138</v>
      </c>
      <c r="E169" s="262" t="s">
        <v>1</v>
      </c>
      <c r="F169" s="263" t="s">
        <v>145</v>
      </c>
      <c r="G169" s="261"/>
      <c r="H169" s="264">
        <v>740</v>
      </c>
      <c r="I169" s="265"/>
      <c r="J169" s="261"/>
      <c r="K169" s="261"/>
      <c r="L169" s="266"/>
      <c r="M169" s="267"/>
      <c r="N169" s="268"/>
      <c r="O169" s="268"/>
      <c r="P169" s="268"/>
      <c r="Q169" s="268"/>
      <c r="R169" s="268"/>
      <c r="S169" s="268"/>
      <c r="T169" s="26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0" t="s">
        <v>138</v>
      </c>
      <c r="AU169" s="270" t="s">
        <v>86</v>
      </c>
      <c r="AV169" s="14" t="s">
        <v>136</v>
      </c>
      <c r="AW169" s="14" t="s">
        <v>32</v>
      </c>
      <c r="AX169" s="14" t="s">
        <v>84</v>
      </c>
      <c r="AY169" s="270" t="s">
        <v>129</v>
      </c>
    </row>
    <row r="170" s="2" customFormat="1" ht="16.5" customHeight="1">
      <c r="A170" s="38"/>
      <c r="B170" s="39"/>
      <c r="C170" s="235" t="s">
        <v>247</v>
      </c>
      <c r="D170" s="235" t="s">
        <v>131</v>
      </c>
      <c r="E170" s="236" t="s">
        <v>248</v>
      </c>
      <c r="F170" s="237" t="s">
        <v>249</v>
      </c>
      <c r="G170" s="238" t="s">
        <v>200</v>
      </c>
      <c r="H170" s="239">
        <v>535.20000000000005</v>
      </c>
      <c r="I170" s="240"/>
      <c r="J170" s="241">
        <f>ROUND(I170*H170,2)</f>
        <v>0</v>
      </c>
      <c r="K170" s="237" t="s">
        <v>135</v>
      </c>
      <c r="L170" s="44"/>
      <c r="M170" s="242" t="s">
        <v>1</v>
      </c>
      <c r="N170" s="243" t="s">
        <v>41</v>
      </c>
      <c r="O170" s="91"/>
      <c r="P170" s="244">
        <f>O170*H170</f>
        <v>0</v>
      </c>
      <c r="Q170" s="244">
        <v>6.0000000000000002E-05</v>
      </c>
      <c r="R170" s="244">
        <f>Q170*H170</f>
        <v>0.032112000000000002</v>
      </c>
      <c r="S170" s="244">
        <v>0</v>
      </c>
      <c r="T170" s="245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46" t="s">
        <v>136</v>
      </c>
      <c r="AT170" s="246" t="s">
        <v>131</v>
      </c>
      <c r="AU170" s="246" t="s">
        <v>86</v>
      </c>
      <c r="AY170" s="17" t="s">
        <v>129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17" t="s">
        <v>84</v>
      </c>
      <c r="BK170" s="247">
        <f>ROUND(I170*H170,2)</f>
        <v>0</v>
      </c>
      <c r="BL170" s="17" t="s">
        <v>136</v>
      </c>
      <c r="BM170" s="246" t="s">
        <v>250</v>
      </c>
    </row>
    <row r="171" s="13" customFormat="1">
      <c r="A171" s="13"/>
      <c r="B171" s="248"/>
      <c r="C171" s="249"/>
      <c r="D171" s="250" t="s">
        <v>138</v>
      </c>
      <c r="E171" s="251" t="s">
        <v>1</v>
      </c>
      <c r="F171" s="252" t="s">
        <v>251</v>
      </c>
      <c r="G171" s="249"/>
      <c r="H171" s="253">
        <v>535.20000000000005</v>
      </c>
      <c r="I171" s="254"/>
      <c r="J171" s="249"/>
      <c r="K171" s="249"/>
      <c r="L171" s="255"/>
      <c r="M171" s="256"/>
      <c r="N171" s="257"/>
      <c r="O171" s="257"/>
      <c r="P171" s="257"/>
      <c r="Q171" s="257"/>
      <c r="R171" s="257"/>
      <c r="S171" s="257"/>
      <c r="T171" s="25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9" t="s">
        <v>138</v>
      </c>
      <c r="AU171" s="259" t="s">
        <v>86</v>
      </c>
      <c r="AV171" s="13" t="s">
        <v>86</v>
      </c>
      <c r="AW171" s="13" t="s">
        <v>32</v>
      </c>
      <c r="AX171" s="13" t="s">
        <v>76</v>
      </c>
      <c r="AY171" s="259" t="s">
        <v>129</v>
      </c>
    </row>
    <row r="172" s="14" customFormat="1">
      <c r="A172" s="14"/>
      <c r="B172" s="260"/>
      <c r="C172" s="261"/>
      <c r="D172" s="250" t="s">
        <v>138</v>
      </c>
      <c r="E172" s="262" t="s">
        <v>1</v>
      </c>
      <c r="F172" s="263" t="s">
        <v>145</v>
      </c>
      <c r="G172" s="261"/>
      <c r="H172" s="264">
        <v>535.20000000000005</v>
      </c>
      <c r="I172" s="265"/>
      <c r="J172" s="261"/>
      <c r="K172" s="261"/>
      <c r="L172" s="266"/>
      <c r="M172" s="267"/>
      <c r="N172" s="268"/>
      <c r="O172" s="268"/>
      <c r="P172" s="268"/>
      <c r="Q172" s="268"/>
      <c r="R172" s="268"/>
      <c r="S172" s="268"/>
      <c r="T172" s="269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0" t="s">
        <v>138</v>
      </c>
      <c r="AU172" s="270" t="s">
        <v>86</v>
      </c>
      <c r="AV172" s="14" t="s">
        <v>136</v>
      </c>
      <c r="AW172" s="14" t="s">
        <v>32</v>
      </c>
      <c r="AX172" s="14" t="s">
        <v>84</v>
      </c>
      <c r="AY172" s="270" t="s">
        <v>129</v>
      </c>
    </row>
    <row r="173" s="12" customFormat="1" ht="22.8" customHeight="1">
      <c r="A173" s="12"/>
      <c r="B173" s="219"/>
      <c r="C173" s="220"/>
      <c r="D173" s="221" t="s">
        <v>75</v>
      </c>
      <c r="E173" s="233" t="s">
        <v>252</v>
      </c>
      <c r="F173" s="233" t="s">
        <v>253</v>
      </c>
      <c r="G173" s="220"/>
      <c r="H173" s="220"/>
      <c r="I173" s="223"/>
      <c r="J173" s="234">
        <f>BK173</f>
        <v>0</v>
      </c>
      <c r="K173" s="220"/>
      <c r="L173" s="225"/>
      <c r="M173" s="226"/>
      <c r="N173" s="227"/>
      <c r="O173" s="227"/>
      <c r="P173" s="228">
        <f>P174</f>
        <v>0</v>
      </c>
      <c r="Q173" s="227"/>
      <c r="R173" s="228">
        <f>R174</f>
        <v>0</v>
      </c>
      <c r="S173" s="227"/>
      <c r="T173" s="229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84</v>
      </c>
      <c r="AT173" s="231" t="s">
        <v>75</v>
      </c>
      <c r="AU173" s="231" t="s">
        <v>84</v>
      </c>
      <c r="AY173" s="230" t="s">
        <v>129</v>
      </c>
      <c r="BK173" s="232">
        <f>BK174</f>
        <v>0</v>
      </c>
    </row>
    <row r="174" s="2" customFormat="1" ht="21.75" customHeight="1">
      <c r="A174" s="38"/>
      <c r="B174" s="39"/>
      <c r="C174" s="235" t="s">
        <v>254</v>
      </c>
      <c r="D174" s="235" t="s">
        <v>131</v>
      </c>
      <c r="E174" s="236" t="s">
        <v>255</v>
      </c>
      <c r="F174" s="237" t="s">
        <v>256</v>
      </c>
      <c r="G174" s="238" t="s">
        <v>161</v>
      </c>
      <c r="H174" s="239">
        <v>10.172000000000001</v>
      </c>
      <c r="I174" s="240"/>
      <c r="J174" s="241">
        <f>ROUND(I174*H174,2)</f>
        <v>0</v>
      </c>
      <c r="K174" s="237" t="s">
        <v>135</v>
      </c>
      <c r="L174" s="44"/>
      <c r="M174" s="242" t="s">
        <v>1</v>
      </c>
      <c r="N174" s="243" t="s">
        <v>41</v>
      </c>
      <c r="O174" s="91"/>
      <c r="P174" s="244">
        <f>O174*H174</f>
        <v>0</v>
      </c>
      <c r="Q174" s="244">
        <v>0</v>
      </c>
      <c r="R174" s="244">
        <f>Q174*H174</f>
        <v>0</v>
      </c>
      <c r="S174" s="244">
        <v>0</v>
      </c>
      <c r="T174" s="24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46" t="s">
        <v>136</v>
      </c>
      <c r="AT174" s="246" t="s">
        <v>131</v>
      </c>
      <c r="AU174" s="246" t="s">
        <v>86</v>
      </c>
      <c r="AY174" s="17" t="s">
        <v>129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17" t="s">
        <v>84</v>
      </c>
      <c r="BK174" s="247">
        <f>ROUND(I174*H174,2)</f>
        <v>0</v>
      </c>
      <c r="BL174" s="17" t="s">
        <v>136</v>
      </c>
      <c r="BM174" s="246" t="s">
        <v>257</v>
      </c>
    </row>
    <row r="175" s="12" customFormat="1" ht="25.92" customHeight="1">
      <c r="A175" s="12"/>
      <c r="B175" s="219"/>
      <c r="C175" s="220"/>
      <c r="D175" s="221" t="s">
        <v>75</v>
      </c>
      <c r="E175" s="222" t="s">
        <v>258</v>
      </c>
      <c r="F175" s="222" t="s">
        <v>259</v>
      </c>
      <c r="G175" s="220"/>
      <c r="H175" s="220"/>
      <c r="I175" s="223"/>
      <c r="J175" s="224">
        <f>BK175</f>
        <v>0</v>
      </c>
      <c r="K175" s="220"/>
      <c r="L175" s="225"/>
      <c r="M175" s="226"/>
      <c r="N175" s="227"/>
      <c r="O175" s="227"/>
      <c r="P175" s="228">
        <f>P176</f>
        <v>0</v>
      </c>
      <c r="Q175" s="227"/>
      <c r="R175" s="228">
        <f>R176</f>
        <v>0</v>
      </c>
      <c r="S175" s="227"/>
      <c r="T175" s="229">
        <f>T176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30" t="s">
        <v>86</v>
      </c>
      <c r="AT175" s="231" t="s">
        <v>75</v>
      </c>
      <c r="AU175" s="231" t="s">
        <v>76</v>
      </c>
      <c r="AY175" s="230" t="s">
        <v>129</v>
      </c>
      <c r="BK175" s="232">
        <f>BK176</f>
        <v>0</v>
      </c>
    </row>
    <row r="176" s="12" customFormat="1" ht="22.8" customHeight="1">
      <c r="A176" s="12"/>
      <c r="B176" s="219"/>
      <c r="C176" s="220"/>
      <c r="D176" s="221" t="s">
        <v>75</v>
      </c>
      <c r="E176" s="233" t="s">
        <v>260</v>
      </c>
      <c r="F176" s="233" t="s">
        <v>261</v>
      </c>
      <c r="G176" s="220"/>
      <c r="H176" s="220"/>
      <c r="I176" s="223"/>
      <c r="J176" s="234">
        <f>BK176</f>
        <v>0</v>
      </c>
      <c r="K176" s="220"/>
      <c r="L176" s="225"/>
      <c r="M176" s="226"/>
      <c r="N176" s="227"/>
      <c r="O176" s="227"/>
      <c r="P176" s="228">
        <f>P177</f>
        <v>0</v>
      </c>
      <c r="Q176" s="227"/>
      <c r="R176" s="228">
        <f>R177</f>
        <v>0</v>
      </c>
      <c r="S176" s="227"/>
      <c r="T176" s="229">
        <f>T177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30" t="s">
        <v>86</v>
      </c>
      <c r="AT176" s="231" t="s">
        <v>75</v>
      </c>
      <c r="AU176" s="231" t="s">
        <v>84</v>
      </c>
      <c r="AY176" s="230" t="s">
        <v>129</v>
      </c>
      <c r="BK176" s="232">
        <f>BK177</f>
        <v>0</v>
      </c>
    </row>
    <row r="177" s="2" customFormat="1" ht="16.5" customHeight="1">
      <c r="A177" s="38"/>
      <c r="B177" s="39"/>
      <c r="C177" s="235" t="s">
        <v>262</v>
      </c>
      <c r="D177" s="235" t="s">
        <v>131</v>
      </c>
      <c r="E177" s="236" t="s">
        <v>263</v>
      </c>
      <c r="F177" s="237" t="s">
        <v>264</v>
      </c>
      <c r="G177" s="238" t="s">
        <v>200</v>
      </c>
      <c r="H177" s="239">
        <v>2410</v>
      </c>
      <c r="I177" s="240"/>
      <c r="J177" s="241">
        <f>ROUND(I177*H177,2)</f>
        <v>0</v>
      </c>
      <c r="K177" s="237" t="s">
        <v>135</v>
      </c>
      <c r="L177" s="44"/>
      <c r="M177" s="291" t="s">
        <v>1</v>
      </c>
      <c r="N177" s="292" t="s">
        <v>41</v>
      </c>
      <c r="O177" s="293"/>
      <c r="P177" s="294">
        <f>O177*H177</f>
        <v>0</v>
      </c>
      <c r="Q177" s="294">
        <v>0</v>
      </c>
      <c r="R177" s="294">
        <f>Q177*H177</f>
        <v>0</v>
      </c>
      <c r="S177" s="294">
        <v>0</v>
      </c>
      <c r="T177" s="29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46" t="s">
        <v>209</v>
      </c>
      <c r="AT177" s="246" t="s">
        <v>131</v>
      </c>
      <c r="AU177" s="246" t="s">
        <v>86</v>
      </c>
      <c r="AY177" s="17" t="s">
        <v>129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17" t="s">
        <v>84</v>
      </c>
      <c r="BK177" s="247">
        <f>ROUND(I177*H177,2)</f>
        <v>0</v>
      </c>
      <c r="BL177" s="17" t="s">
        <v>209</v>
      </c>
      <c r="BM177" s="246" t="s">
        <v>265</v>
      </c>
    </row>
    <row r="178" s="2" customFormat="1" ht="6.96" customHeight="1">
      <c r="A178" s="38"/>
      <c r="B178" s="66"/>
      <c r="C178" s="67"/>
      <c r="D178" s="67"/>
      <c r="E178" s="67"/>
      <c r="F178" s="67"/>
      <c r="G178" s="67"/>
      <c r="H178" s="67"/>
      <c r="I178" s="183"/>
      <c r="J178" s="67"/>
      <c r="K178" s="67"/>
      <c r="L178" s="44"/>
      <c r="M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</sheetData>
  <sheetProtection sheet="1" autoFilter="0" formatColumns="0" formatRows="0" objects="1" scenarios="1" spinCount="100000" saltValue="Jdux1OShTIhns0POnewdAU9c8dslbr8TA8dE0SuP0p6x2aRwCHXA4QnxlEp9kpwPRbAgGoMlDo3fEJdq+X6xfA==" hashValue="551oRl94CLWO2umU4EOVCnNlO0S5IZ/f3S8dc8zCIbbzOPMqCBVB+Ru8eG8fdV733GMeDKm43+se9bifZnDfRQ==" algorithmName="SHA-512" password="CC35"/>
  <autoFilter ref="C122:K17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99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6.5" customHeight="1">
      <c r="B7" s="20"/>
      <c r="E7" s="143" t="str">
        <f>'Rekapitulace stavby'!K6</f>
        <v xml:space="preserve">Závlaha hřiště  ul.Sportovní   Vikýřovice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100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266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15. 1. 2020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ROUND((SUM(BE121:BE172)),  2)</f>
        <v>0</v>
      </c>
      <c r="G33" s="38"/>
      <c r="H33" s="38"/>
      <c r="I33" s="162">
        <v>0.20999999999999999</v>
      </c>
      <c r="J33" s="161">
        <f>ROUND(((SUM(BE121:BE172))*I33),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ROUND((SUM(BF121:BF172)),  2)</f>
        <v>0</v>
      </c>
      <c r="G34" s="38"/>
      <c r="H34" s="38"/>
      <c r="I34" s="162">
        <v>0.14999999999999999</v>
      </c>
      <c r="J34" s="161">
        <f>ROUND(((SUM(BF121:BF172))*I34),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ROUND((SUM(BG121:BG172)),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ROUND((SUM(BH121:BH172)),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ROUND((SUM(BI121:BI172)),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7" t="str">
        <f>E7</f>
        <v xml:space="preserve">Závlaha hřiště  ul.Sportovní   Vikýřovice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002 - Akumulační nádrž  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147" t="s">
        <v>22</v>
      </c>
      <c r="J89" s="79" t="str">
        <f>IF(J12="","",J12)</f>
        <v>15. 1. 2020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>Obec Vikýřovice</v>
      </c>
      <c r="G91" s="40"/>
      <c r="H91" s="40"/>
      <c r="I91" s="147" t="s">
        <v>30</v>
      </c>
      <c r="J91" s="36" t="str">
        <f>E21</f>
        <v>Ing.Jarmila Najmanová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 xml:space="preserve">Martin  Pniok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103</v>
      </c>
      <c r="D94" s="189"/>
      <c r="E94" s="189"/>
      <c r="F94" s="189"/>
      <c r="G94" s="189"/>
      <c r="H94" s="189"/>
      <c r="I94" s="190"/>
      <c r="J94" s="191" t="s">
        <v>104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105</v>
      </c>
      <c r="D96" s="40"/>
      <c r="E96" s="40"/>
      <c r="F96" s="40"/>
      <c r="G96" s="40"/>
      <c r="H96" s="40"/>
      <c r="I96" s="144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93"/>
      <c r="C97" s="194"/>
      <c r="D97" s="195" t="s">
        <v>107</v>
      </c>
      <c r="E97" s="196"/>
      <c r="F97" s="196"/>
      <c r="G97" s="196"/>
      <c r="H97" s="196"/>
      <c r="I97" s="197"/>
      <c r="J97" s="198">
        <f>J122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108</v>
      </c>
      <c r="E98" s="203"/>
      <c r="F98" s="203"/>
      <c r="G98" s="203"/>
      <c r="H98" s="203"/>
      <c r="I98" s="204"/>
      <c r="J98" s="205">
        <f>J123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267</v>
      </c>
      <c r="E99" s="203"/>
      <c r="F99" s="203"/>
      <c r="G99" s="203"/>
      <c r="H99" s="203"/>
      <c r="I99" s="204"/>
      <c r="J99" s="205">
        <f>J152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268</v>
      </c>
      <c r="E100" s="203"/>
      <c r="F100" s="203"/>
      <c r="G100" s="203"/>
      <c r="H100" s="203"/>
      <c r="I100" s="204"/>
      <c r="J100" s="205">
        <f>J164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111</v>
      </c>
      <c r="E101" s="203"/>
      <c r="F101" s="203"/>
      <c r="G101" s="203"/>
      <c r="H101" s="203"/>
      <c r="I101" s="204"/>
      <c r="J101" s="205">
        <f>J171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144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183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186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114</v>
      </c>
      <c r="D108" s="40"/>
      <c r="E108" s="40"/>
      <c r="F108" s="40"/>
      <c r="G108" s="40"/>
      <c r="H108" s="40"/>
      <c r="I108" s="144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144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187" t="str">
        <f>E7</f>
        <v xml:space="preserve">Závlaha hřiště  ul.Sportovní   Vikýřovice</v>
      </c>
      <c r="F111" s="32"/>
      <c r="G111" s="32"/>
      <c r="H111" s="32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100</v>
      </c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E9</f>
        <v xml:space="preserve">002 - Akumulační nádrž  </v>
      </c>
      <c r="F113" s="40"/>
      <c r="G113" s="40"/>
      <c r="H113" s="40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20</v>
      </c>
      <c r="D115" s="40"/>
      <c r="E115" s="40"/>
      <c r="F115" s="27" t="str">
        <f>F12</f>
        <v>Vikýřovice</v>
      </c>
      <c r="G115" s="40"/>
      <c r="H115" s="40"/>
      <c r="I115" s="147" t="s">
        <v>22</v>
      </c>
      <c r="J115" s="79" t="str">
        <f>IF(J12="","",J12)</f>
        <v>15. 1. 2020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25.65" customHeight="1">
      <c r="A117" s="38"/>
      <c r="B117" s="39"/>
      <c r="C117" s="32" t="s">
        <v>24</v>
      </c>
      <c r="D117" s="40"/>
      <c r="E117" s="40"/>
      <c r="F117" s="27" t="str">
        <f>E15</f>
        <v>Obec Vikýřovice</v>
      </c>
      <c r="G117" s="40"/>
      <c r="H117" s="40"/>
      <c r="I117" s="147" t="s">
        <v>30</v>
      </c>
      <c r="J117" s="36" t="str">
        <f>E21</f>
        <v>Ing.Jarmila Najmanová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2" t="s">
        <v>28</v>
      </c>
      <c r="D118" s="40"/>
      <c r="E118" s="40"/>
      <c r="F118" s="27" t="str">
        <f>IF(E18="","",E18)</f>
        <v>Vyplň údaj</v>
      </c>
      <c r="G118" s="40"/>
      <c r="H118" s="40"/>
      <c r="I118" s="147" t="s">
        <v>33</v>
      </c>
      <c r="J118" s="36" t="str">
        <f>E24</f>
        <v xml:space="preserve">Martin  Pniok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144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207"/>
      <c r="B120" s="208"/>
      <c r="C120" s="209" t="s">
        <v>115</v>
      </c>
      <c r="D120" s="210" t="s">
        <v>61</v>
      </c>
      <c r="E120" s="210" t="s">
        <v>57</v>
      </c>
      <c r="F120" s="210" t="s">
        <v>58</v>
      </c>
      <c r="G120" s="210" t="s">
        <v>116</v>
      </c>
      <c r="H120" s="210" t="s">
        <v>117</v>
      </c>
      <c r="I120" s="211" t="s">
        <v>118</v>
      </c>
      <c r="J120" s="210" t="s">
        <v>104</v>
      </c>
      <c r="K120" s="212" t="s">
        <v>119</v>
      </c>
      <c r="L120" s="213"/>
      <c r="M120" s="100" t="s">
        <v>1</v>
      </c>
      <c r="N120" s="101" t="s">
        <v>40</v>
      </c>
      <c r="O120" s="101" t="s">
        <v>120</v>
      </c>
      <c r="P120" s="101" t="s">
        <v>121</v>
      </c>
      <c r="Q120" s="101" t="s">
        <v>122</v>
      </c>
      <c r="R120" s="101" t="s">
        <v>123</v>
      </c>
      <c r="S120" s="101" t="s">
        <v>124</v>
      </c>
      <c r="T120" s="102" t="s">
        <v>125</v>
      </c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</row>
    <row r="121" s="2" customFormat="1" ht="22.8" customHeight="1">
      <c r="A121" s="38"/>
      <c r="B121" s="39"/>
      <c r="C121" s="107" t="s">
        <v>126</v>
      </c>
      <c r="D121" s="40"/>
      <c r="E121" s="40"/>
      <c r="F121" s="40"/>
      <c r="G121" s="40"/>
      <c r="H121" s="40"/>
      <c r="I121" s="144"/>
      <c r="J121" s="214">
        <f>BK121</f>
        <v>0</v>
      </c>
      <c r="K121" s="40"/>
      <c r="L121" s="44"/>
      <c r="M121" s="103"/>
      <c r="N121" s="215"/>
      <c r="O121" s="104"/>
      <c r="P121" s="216">
        <f>P122</f>
        <v>0</v>
      </c>
      <c r="Q121" s="104"/>
      <c r="R121" s="216">
        <f>R122</f>
        <v>39.674300179999996</v>
      </c>
      <c r="S121" s="104"/>
      <c r="T121" s="217">
        <f>T122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7" t="s">
        <v>75</v>
      </c>
      <c r="AU121" s="17" t="s">
        <v>106</v>
      </c>
      <c r="BK121" s="218">
        <f>BK122</f>
        <v>0</v>
      </c>
    </row>
    <row r="122" s="12" customFormat="1" ht="25.92" customHeight="1">
      <c r="A122" s="12"/>
      <c r="B122" s="219"/>
      <c r="C122" s="220"/>
      <c r="D122" s="221" t="s">
        <v>75</v>
      </c>
      <c r="E122" s="222" t="s">
        <v>127</v>
      </c>
      <c r="F122" s="222" t="s">
        <v>128</v>
      </c>
      <c r="G122" s="220"/>
      <c r="H122" s="220"/>
      <c r="I122" s="223"/>
      <c r="J122" s="224">
        <f>BK122</f>
        <v>0</v>
      </c>
      <c r="K122" s="220"/>
      <c r="L122" s="225"/>
      <c r="M122" s="226"/>
      <c r="N122" s="227"/>
      <c r="O122" s="227"/>
      <c r="P122" s="228">
        <f>P123+P152+P164+P171</f>
        <v>0</v>
      </c>
      <c r="Q122" s="227"/>
      <c r="R122" s="228">
        <f>R123+R152+R164+R171</f>
        <v>39.674300179999996</v>
      </c>
      <c r="S122" s="227"/>
      <c r="T122" s="229">
        <f>T123+T152+T164+T171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30" t="s">
        <v>84</v>
      </c>
      <c r="AT122" s="231" t="s">
        <v>75</v>
      </c>
      <c r="AU122" s="231" t="s">
        <v>76</v>
      </c>
      <c r="AY122" s="230" t="s">
        <v>129</v>
      </c>
      <c r="BK122" s="232">
        <f>BK123+BK152+BK164+BK171</f>
        <v>0</v>
      </c>
    </row>
    <row r="123" s="12" customFormat="1" ht="22.8" customHeight="1">
      <c r="A123" s="12"/>
      <c r="B123" s="219"/>
      <c r="C123" s="220"/>
      <c r="D123" s="221" t="s">
        <v>75</v>
      </c>
      <c r="E123" s="233" t="s">
        <v>84</v>
      </c>
      <c r="F123" s="233" t="s">
        <v>130</v>
      </c>
      <c r="G123" s="220"/>
      <c r="H123" s="220"/>
      <c r="I123" s="223"/>
      <c r="J123" s="234">
        <f>BK123</f>
        <v>0</v>
      </c>
      <c r="K123" s="220"/>
      <c r="L123" s="225"/>
      <c r="M123" s="226"/>
      <c r="N123" s="227"/>
      <c r="O123" s="227"/>
      <c r="P123" s="228">
        <f>SUM(P124:P151)</f>
        <v>0</v>
      </c>
      <c r="Q123" s="227"/>
      <c r="R123" s="228">
        <f>SUM(R124:R151)</f>
        <v>0.075550000000000006</v>
      </c>
      <c r="S123" s="227"/>
      <c r="T123" s="229">
        <f>SUM(T124:T151)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30" t="s">
        <v>84</v>
      </c>
      <c r="AT123" s="231" t="s">
        <v>75</v>
      </c>
      <c r="AU123" s="231" t="s">
        <v>84</v>
      </c>
      <c r="AY123" s="230" t="s">
        <v>129</v>
      </c>
      <c r="BK123" s="232">
        <f>SUM(BK124:BK151)</f>
        <v>0</v>
      </c>
    </row>
    <row r="124" s="2" customFormat="1" ht="16.5" customHeight="1">
      <c r="A124" s="38"/>
      <c r="B124" s="39"/>
      <c r="C124" s="235" t="s">
        <v>84</v>
      </c>
      <c r="D124" s="235" t="s">
        <v>131</v>
      </c>
      <c r="E124" s="236" t="s">
        <v>269</v>
      </c>
      <c r="F124" s="237" t="s">
        <v>270</v>
      </c>
      <c r="G124" s="238" t="s">
        <v>200</v>
      </c>
      <c r="H124" s="239">
        <v>10</v>
      </c>
      <c r="I124" s="240"/>
      <c r="J124" s="241">
        <f>ROUND(I124*H124,2)</f>
        <v>0</v>
      </c>
      <c r="K124" s="237" t="s">
        <v>135</v>
      </c>
      <c r="L124" s="44"/>
      <c r="M124" s="242" t="s">
        <v>1</v>
      </c>
      <c r="N124" s="243" t="s">
        <v>41</v>
      </c>
      <c r="O124" s="91"/>
      <c r="P124" s="244">
        <f>O124*H124</f>
        <v>0</v>
      </c>
      <c r="Q124" s="244">
        <v>0.0072700000000000004</v>
      </c>
      <c r="R124" s="244">
        <f>Q124*H124</f>
        <v>0.072700000000000001</v>
      </c>
      <c r="S124" s="244">
        <v>0</v>
      </c>
      <c r="T124" s="245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46" t="s">
        <v>136</v>
      </c>
      <c r="AT124" s="246" t="s">
        <v>131</v>
      </c>
      <c r="AU124" s="246" t="s">
        <v>86</v>
      </c>
      <c r="AY124" s="17" t="s">
        <v>129</v>
      </c>
      <c r="BE124" s="247">
        <f>IF(N124="základní",J124,0)</f>
        <v>0</v>
      </c>
      <c r="BF124" s="247">
        <f>IF(N124="snížená",J124,0)</f>
        <v>0</v>
      </c>
      <c r="BG124" s="247">
        <f>IF(N124="zákl. přenesená",J124,0)</f>
        <v>0</v>
      </c>
      <c r="BH124" s="247">
        <f>IF(N124="sníž. přenesená",J124,0)</f>
        <v>0</v>
      </c>
      <c r="BI124" s="247">
        <f>IF(N124="nulová",J124,0)</f>
        <v>0</v>
      </c>
      <c r="BJ124" s="17" t="s">
        <v>84</v>
      </c>
      <c r="BK124" s="247">
        <f>ROUND(I124*H124,2)</f>
        <v>0</v>
      </c>
      <c r="BL124" s="17" t="s">
        <v>136</v>
      </c>
      <c r="BM124" s="246" t="s">
        <v>271</v>
      </c>
    </row>
    <row r="125" s="2" customFormat="1" ht="21.75" customHeight="1">
      <c r="A125" s="38"/>
      <c r="B125" s="39"/>
      <c r="C125" s="235" t="s">
        <v>86</v>
      </c>
      <c r="D125" s="235" t="s">
        <v>131</v>
      </c>
      <c r="E125" s="236" t="s">
        <v>272</v>
      </c>
      <c r="F125" s="237" t="s">
        <v>273</v>
      </c>
      <c r="G125" s="238" t="s">
        <v>274</v>
      </c>
      <c r="H125" s="239">
        <v>80</v>
      </c>
      <c r="I125" s="240"/>
      <c r="J125" s="241">
        <f>ROUND(I125*H125,2)</f>
        <v>0</v>
      </c>
      <c r="K125" s="237" t="s">
        <v>135</v>
      </c>
      <c r="L125" s="44"/>
      <c r="M125" s="242" t="s">
        <v>1</v>
      </c>
      <c r="N125" s="243" t="s">
        <v>41</v>
      </c>
      <c r="O125" s="91"/>
      <c r="P125" s="244">
        <f>O125*H125</f>
        <v>0</v>
      </c>
      <c r="Q125" s="244">
        <v>0</v>
      </c>
      <c r="R125" s="244">
        <f>Q125*H125</f>
        <v>0</v>
      </c>
      <c r="S125" s="244">
        <v>0</v>
      </c>
      <c r="T125" s="245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46" t="s">
        <v>136</v>
      </c>
      <c r="AT125" s="246" t="s">
        <v>131</v>
      </c>
      <c r="AU125" s="246" t="s">
        <v>86</v>
      </c>
      <c r="AY125" s="17" t="s">
        <v>129</v>
      </c>
      <c r="BE125" s="247">
        <f>IF(N125="základní",J125,0)</f>
        <v>0</v>
      </c>
      <c r="BF125" s="247">
        <f>IF(N125="snížená",J125,0)</f>
        <v>0</v>
      </c>
      <c r="BG125" s="247">
        <f>IF(N125="zákl. přenesená",J125,0)</f>
        <v>0</v>
      </c>
      <c r="BH125" s="247">
        <f>IF(N125="sníž. přenesená",J125,0)</f>
        <v>0</v>
      </c>
      <c r="BI125" s="247">
        <f>IF(N125="nulová",J125,0)</f>
        <v>0</v>
      </c>
      <c r="BJ125" s="17" t="s">
        <v>84</v>
      </c>
      <c r="BK125" s="247">
        <f>ROUND(I125*H125,2)</f>
        <v>0</v>
      </c>
      <c r="BL125" s="17" t="s">
        <v>136</v>
      </c>
      <c r="BM125" s="246" t="s">
        <v>275</v>
      </c>
    </row>
    <row r="126" s="13" customFormat="1">
      <c r="A126" s="13"/>
      <c r="B126" s="248"/>
      <c r="C126" s="249"/>
      <c r="D126" s="250" t="s">
        <v>138</v>
      </c>
      <c r="E126" s="251" t="s">
        <v>1</v>
      </c>
      <c r="F126" s="252" t="s">
        <v>276</v>
      </c>
      <c r="G126" s="249"/>
      <c r="H126" s="253">
        <v>80</v>
      </c>
      <c r="I126" s="254"/>
      <c r="J126" s="249"/>
      <c r="K126" s="249"/>
      <c r="L126" s="255"/>
      <c r="M126" s="256"/>
      <c r="N126" s="257"/>
      <c r="O126" s="257"/>
      <c r="P126" s="257"/>
      <c r="Q126" s="257"/>
      <c r="R126" s="257"/>
      <c r="S126" s="257"/>
      <c r="T126" s="258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9" t="s">
        <v>138</v>
      </c>
      <c r="AU126" s="259" t="s">
        <v>86</v>
      </c>
      <c r="AV126" s="13" t="s">
        <v>86</v>
      </c>
      <c r="AW126" s="13" t="s">
        <v>32</v>
      </c>
      <c r="AX126" s="13" t="s">
        <v>84</v>
      </c>
      <c r="AY126" s="259" t="s">
        <v>129</v>
      </c>
    </row>
    <row r="127" s="2" customFormat="1" ht="21.75" customHeight="1">
      <c r="A127" s="38"/>
      <c r="B127" s="39"/>
      <c r="C127" s="235" t="s">
        <v>146</v>
      </c>
      <c r="D127" s="235" t="s">
        <v>131</v>
      </c>
      <c r="E127" s="236" t="s">
        <v>277</v>
      </c>
      <c r="F127" s="237" t="s">
        <v>278</v>
      </c>
      <c r="G127" s="238" t="s">
        <v>279</v>
      </c>
      <c r="H127" s="239">
        <v>10</v>
      </c>
      <c r="I127" s="240"/>
      <c r="J127" s="241">
        <f>ROUND(I127*H127,2)</f>
        <v>0</v>
      </c>
      <c r="K127" s="237" t="s">
        <v>135</v>
      </c>
      <c r="L127" s="44"/>
      <c r="M127" s="242" t="s">
        <v>1</v>
      </c>
      <c r="N127" s="243" t="s">
        <v>41</v>
      </c>
      <c r="O127" s="91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6" t="s">
        <v>136</v>
      </c>
      <c r="AT127" s="246" t="s">
        <v>131</v>
      </c>
      <c r="AU127" s="246" t="s">
        <v>86</v>
      </c>
      <c r="AY127" s="17" t="s">
        <v>129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7" t="s">
        <v>84</v>
      </c>
      <c r="BK127" s="247">
        <f>ROUND(I127*H127,2)</f>
        <v>0</v>
      </c>
      <c r="BL127" s="17" t="s">
        <v>136</v>
      </c>
      <c r="BM127" s="246" t="s">
        <v>280</v>
      </c>
    </row>
    <row r="128" s="2" customFormat="1" ht="21.75" customHeight="1">
      <c r="A128" s="38"/>
      <c r="B128" s="39"/>
      <c r="C128" s="235" t="s">
        <v>136</v>
      </c>
      <c r="D128" s="235" t="s">
        <v>131</v>
      </c>
      <c r="E128" s="236" t="s">
        <v>281</v>
      </c>
      <c r="F128" s="237" t="s">
        <v>282</v>
      </c>
      <c r="G128" s="238" t="s">
        <v>134</v>
      </c>
      <c r="H128" s="239">
        <v>168.74199999999999</v>
      </c>
      <c r="I128" s="240"/>
      <c r="J128" s="241">
        <f>ROUND(I128*H128,2)</f>
        <v>0</v>
      </c>
      <c r="K128" s="237" t="s">
        <v>135</v>
      </c>
      <c r="L128" s="44"/>
      <c r="M128" s="242" t="s">
        <v>1</v>
      </c>
      <c r="N128" s="243" t="s">
        <v>41</v>
      </c>
      <c r="O128" s="91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46" t="s">
        <v>136</v>
      </c>
      <c r="AT128" s="246" t="s">
        <v>131</v>
      </c>
      <c r="AU128" s="246" t="s">
        <v>86</v>
      </c>
      <c r="AY128" s="17" t="s">
        <v>129</v>
      </c>
      <c r="BE128" s="247">
        <f>IF(N128="základní",J128,0)</f>
        <v>0</v>
      </c>
      <c r="BF128" s="247">
        <f>IF(N128="snížená",J128,0)</f>
        <v>0</v>
      </c>
      <c r="BG128" s="247">
        <f>IF(N128="zákl. přenesená",J128,0)</f>
        <v>0</v>
      </c>
      <c r="BH128" s="247">
        <f>IF(N128="sníž. přenesená",J128,0)</f>
        <v>0</v>
      </c>
      <c r="BI128" s="247">
        <f>IF(N128="nulová",J128,0)</f>
        <v>0</v>
      </c>
      <c r="BJ128" s="17" t="s">
        <v>84</v>
      </c>
      <c r="BK128" s="247">
        <f>ROUND(I128*H128,2)</f>
        <v>0</v>
      </c>
      <c r="BL128" s="17" t="s">
        <v>136</v>
      </c>
      <c r="BM128" s="246" t="s">
        <v>283</v>
      </c>
    </row>
    <row r="129" s="13" customFormat="1">
      <c r="A129" s="13"/>
      <c r="B129" s="248"/>
      <c r="C129" s="249"/>
      <c r="D129" s="250" t="s">
        <v>138</v>
      </c>
      <c r="E129" s="251" t="s">
        <v>1</v>
      </c>
      <c r="F129" s="252" t="s">
        <v>284</v>
      </c>
      <c r="G129" s="249"/>
      <c r="H129" s="253">
        <v>168.74199999999999</v>
      </c>
      <c r="I129" s="254"/>
      <c r="J129" s="249"/>
      <c r="K129" s="249"/>
      <c r="L129" s="255"/>
      <c r="M129" s="256"/>
      <c r="N129" s="257"/>
      <c r="O129" s="257"/>
      <c r="P129" s="257"/>
      <c r="Q129" s="257"/>
      <c r="R129" s="257"/>
      <c r="S129" s="257"/>
      <c r="T129" s="25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9" t="s">
        <v>138</v>
      </c>
      <c r="AU129" s="259" t="s">
        <v>86</v>
      </c>
      <c r="AV129" s="13" t="s">
        <v>86</v>
      </c>
      <c r="AW129" s="13" t="s">
        <v>32</v>
      </c>
      <c r="AX129" s="13" t="s">
        <v>84</v>
      </c>
      <c r="AY129" s="259" t="s">
        <v>129</v>
      </c>
    </row>
    <row r="130" s="2" customFormat="1" ht="21.75" customHeight="1">
      <c r="A130" s="38"/>
      <c r="B130" s="39"/>
      <c r="C130" s="235" t="s">
        <v>154</v>
      </c>
      <c r="D130" s="235" t="s">
        <v>131</v>
      </c>
      <c r="E130" s="236" t="s">
        <v>285</v>
      </c>
      <c r="F130" s="237" t="s">
        <v>286</v>
      </c>
      <c r="G130" s="238" t="s">
        <v>134</v>
      </c>
      <c r="H130" s="239">
        <v>1.6799999999999999</v>
      </c>
      <c r="I130" s="240"/>
      <c r="J130" s="241">
        <f>ROUND(I130*H130,2)</f>
        <v>0</v>
      </c>
      <c r="K130" s="237" t="s">
        <v>135</v>
      </c>
      <c r="L130" s="44"/>
      <c r="M130" s="242" t="s">
        <v>1</v>
      </c>
      <c r="N130" s="243" t="s">
        <v>41</v>
      </c>
      <c r="O130" s="91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46" t="s">
        <v>136</v>
      </c>
      <c r="AT130" s="246" t="s">
        <v>131</v>
      </c>
      <c r="AU130" s="246" t="s">
        <v>86</v>
      </c>
      <c r="AY130" s="17" t="s">
        <v>129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17" t="s">
        <v>84</v>
      </c>
      <c r="BK130" s="247">
        <f>ROUND(I130*H130,2)</f>
        <v>0</v>
      </c>
      <c r="BL130" s="17" t="s">
        <v>136</v>
      </c>
      <c r="BM130" s="246" t="s">
        <v>287</v>
      </c>
    </row>
    <row r="131" s="13" customFormat="1">
      <c r="A131" s="13"/>
      <c r="B131" s="248"/>
      <c r="C131" s="249"/>
      <c r="D131" s="250" t="s">
        <v>138</v>
      </c>
      <c r="E131" s="251" t="s">
        <v>1</v>
      </c>
      <c r="F131" s="252" t="s">
        <v>288</v>
      </c>
      <c r="G131" s="249"/>
      <c r="H131" s="253">
        <v>1.6799999999999999</v>
      </c>
      <c r="I131" s="254"/>
      <c r="J131" s="249"/>
      <c r="K131" s="249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138</v>
      </c>
      <c r="AU131" s="259" t="s">
        <v>86</v>
      </c>
      <c r="AV131" s="13" t="s">
        <v>86</v>
      </c>
      <c r="AW131" s="13" t="s">
        <v>32</v>
      </c>
      <c r="AX131" s="13" t="s">
        <v>84</v>
      </c>
      <c r="AY131" s="259" t="s">
        <v>129</v>
      </c>
    </row>
    <row r="132" s="2" customFormat="1" ht="21.75" customHeight="1">
      <c r="A132" s="38"/>
      <c r="B132" s="39"/>
      <c r="C132" s="235" t="s">
        <v>158</v>
      </c>
      <c r="D132" s="235" t="s">
        <v>131</v>
      </c>
      <c r="E132" s="236" t="s">
        <v>140</v>
      </c>
      <c r="F132" s="237" t="s">
        <v>141</v>
      </c>
      <c r="G132" s="238" t="s">
        <v>134</v>
      </c>
      <c r="H132" s="239">
        <v>55.43</v>
      </c>
      <c r="I132" s="240"/>
      <c r="J132" s="241">
        <f>ROUND(I132*H132,2)</f>
        <v>0</v>
      </c>
      <c r="K132" s="237" t="s">
        <v>135</v>
      </c>
      <c r="L132" s="44"/>
      <c r="M132" s="242" t="s">
        <v>1</v>
      </c>
      <c r="N132" s="243" t="s">
        <v>41</v>
      </c>
      <c r="O132" s="91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6" t="s">
        <v>136</v>
      </c>
      <c r="AT132" s="246" t="s">
        <v>131</v>
      </c>
      <c r="AU132" s="246" t="s">
        <v>86</v>
      </c>
      <c r="AY132" s="17" t="s">
        <v>129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7" t="s">
        <v>84</v>
      </c>
      <c r="BK132" s="247">
        <f>ROUND(I132*H132,2)</f>
        <v>0</v>
      </c>
      <c r="BL132" s="17" t="s">
        <v>136</v>
      </c>
      <c r="BM132" s="246" t="s">
        <v>289</v>
      </c>
    </row>
    <row r="133" s="2" customFormat="1" ht="21.75" customHeight="1">
      <c r="A133" s="38"/>
      <c r="B133" s="39"/>
      <c r="C133" s="235" t="s">
        <v>164</v>
      </c>
      <c r="D133" s="235" t="s">
        <v>131</v>
      </c>
      <c r="E133" s="236" t="s">
        <v>147</v>
      </c>
      <c r="F133" s="237" t="s">
        <v>148</v>
      </c>
      <c r="G133" s="238" t="s">
        <v>134</v>
      </c>
      <c r="H133" s="239">
        <v>554.29999999999995</v>
      </c>
      <c r="I133" s="240"/>
      <c r="J133" s="241">
        <f>ROUND(I133*H133,2)</f>
        <v>0</v>
      </c>
      <c r="K133" s="237" t="s">
        <v>135</v>
      </c>
      <c r="L133" s="44"/>
      <c r="M133" s="242" t="s">
        <v>1</v>
      </c>
      <c r="N133" s="243" t="s">
        <v>41</v>
      </c>
      <c r="O133" s="91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46" t="s">
        <v>136</v>
      </c>
      <c r="AT133" s="246" t="s">
        <v>131</v>
      </c>
      <c r="AU133" s="246" t="s">
        <v>86</v>
      </c>
      <c r="AY133" s="17" t="s">
        <v>129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17" t="s">
        <v>84</v>
      </c>
      <c r="BK133" s="247">
        <f>ROUND(I133*H133,2)</f>
        <v>0</v>
      </c>
      <c r="BL133" s="17" t="s">
        <v>136</v>
      </c>
      <c r="BM133" s="246" t="s">
        <v>290</v>
      </c>
    </row>
    <row r="134" s="13" customFormat="1">
      <c r="A134" s="13"/>
      <c r="B134" s="248"/>
      <c r="C134" s="249"/>
      <c r="D134" s="250" t="s">
        <v>138</v>
      </c>
      <c r="E134" s="251" t="s">
        <v>1</v>
      </c>
      <c r="F134" s="252" t="s">
        <v>291</v>
      </c>
      <c r="G134" s="249"/>
      <c r="H134" s="253">
        <v>554.29999999999995</v>
      </c>
      <c r="I134" s="254"/>
      <c r="J134" s="249"/>
      <c r="K134" s="249"/>
      <c r="L134" s="255"/>
      <c r="M134" s="256"/>
      <c r="N134" s="257"/>
      <c r="O134" s="257"/>
      <c r="P134" s="257"/>
      <c r="Q134" s="257"/>
      <c r="R134" s="257"/>
      <c r="S134" s="257"/>
      <c r="T134" s="25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9" t="s">
        <v>138</v>
      </c>
      <c r="AU134" s="259" t="s">
        <v>86</v>
      </c>
      <c r="AV134" s="13" t="s">
        <v>86</v>
      </c>
      <c r="AW134" s="13" t="s">
        <v>32</v>
      </c>
      <c r="AX134" s="13" t="s">
        <v>84</v>
      </c>
      <c r="AY134" s="259" t="s">
        <v>129</v>
      </c>
    </row>
    <row r="135" s="2" customFormat="1" ht="16.5" customHeight="1">
      <c r="A135" s="38"/>
      <c r="B135" s="39"/>
      <c r="C135" s="235" t="s">
        <v>170</v>
      </c>
      <c r="D135" s="235" t="s">
        <v>131</v>
      </c>
      <c r="E135" s="236" t="s">
        <v>151</v>
      </c>
      <c r="F135" s="237" t="s">
        <v>152</v>
      </c>
      <c r="G135" s="238" t="s">
        <v>134</v>
      </c>
      <c r="H135" s="239">
        <v>55.43</v>
      </c>
      <c r="I135" s="240"/>
      <c r="J135" s="241">
        <f>ROUND(I135*H135,2)</f>
        <v>0</v>
      </c>
      <c r="K135" s="237" t="s">
        <v>135</v>
      </c>
      <c r="L135" s="44"/>
      <c r="M135" s="242" t="s">
        <v>1</v>
      </c>
      <c r="N135" s="243" t="s">
        <v>41</v>
      </c>
      <c r="O135" s="91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6" t="s">
        <v>136</v>
      </c>
      <c r="AT135" s="246" t="s">
        <v>131</v>
      </c>
      <c r="AU135" s="246" t="s">
        <v>86</v>
      </c>
      <c r="AY135" s="17" t="s">
        <v>129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7" t="s">
        <v>84</v>
      </c>
      <c r="BK135" s="247">
        <f>ROUND(I135*H135,2)</f>
        <v>0</v>
      </c>
      <c r="BL135" s="17" t="s">
        <v>136</v>
      </c>
      <c r="BM135" s="246" t="s">
        <v>292</v>
      </c>
    </row>
    <row r="136" s="13" customFormat="1">
      <c r="A136" s="13"/>
      <c r="B136" s="248"/>
      <c r="C136" s="249"/>
      <c r="D136" s="250" t="s">
        <v>138</v>
      </c>
      <c r="E136" s="251" t="s">
        <v>1</v>
      </c>
      <c r="F136" s="252" t="s">
        <v>293</v>
      </c>
      <c r="G136" s="249"/>
      <c r="H136" s="253">
        <v>55.43</v>
      </c>
      <c r="I136" s="254"/>
      <c r="J136" s="249"/>
      <c r="K136" s="249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138</v>
      </c>
      <c r="AU136" s="259" t="s">
        <v>86</v>
      </c>
      <c r="AV136" s="13" t="s">
        <v>86</v>
      </c>
      <c r="AW136" s="13" t="s">
        <v>32</v>
      </c>
      <c r="AX136" s="13" t="s">
        <v>76</v>
      </c>
      <c r="AY136" s="259" t="s">
        <v>129</v>
      </c>
    </row>
    <row r="137" s="14" customFormat="1">
      <c r="A137" s="14"/>
      <c r="B137" s="260"/>
      <c r="C137" s="261"/>
      <c r="D137" s="250" t="s">
        <v>138</v>
      </c>
      <c r="E137" s="262" t="s">
        <v>1</v>
      </c>
      <c r="F137" s="263" t="s">
        <v>145</v>
      </c>
      <c r="G137" s="261"/>
      <c r="H137" s="264">
        <v>55.43</v>
      </c>
      <c r="I137" s="265"/>
      <c r="J137" s="261"/>
      <c r="K137" s="261"/>
      <c r="L137" s="266"/>
      <c r="M137" s="267"/>
      <c r="N137" s="268"/>
      <c r="O137" s="268"/>
      <c r="P137" s="268"/>
      <c r="Q137" s="268"/>
      <c r="R137" s="268"/>
      <c r="S137" s="268"/>
      <c r="T137" s="269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0" t="s">
        <v>138</v>
      </c>
      <c r="AU137" s="270" t="s">
        <v>86</v>
      </c>
      <c r="AV137" s="14" t="s">
        <v>136</v>
      </c>
      <c r="AW137" s="14" t="s">
        <v>32</v>
      </c>
      <c r="AX137" s="14" t="s">
        <v>84</v>
      </c>
      <c r="AY137" s="270" t="s">
        <v>129</v>
      </c>
    </row>
    <row r="138" s="2" customFormat="1" ht="16.5" customHeight="1">
      <c r="A138" s="38"/>
      <c r="B138" s="39"/>
      <c r="C138" s="235" t="s">
        <v>174</v>
      </c>
      <c r="D138" s="235" t="s">
        <v>131</v>
      </c>
      <c r="E138" s="236" t="s">
        <v>155</v>
      </c>
      <c r="F138" s="237" t="s">
        <v>156</v>
      </c>
      <c r="G138" s="238" t="s">
        <v>134</v>
      </c>
      <c r="H138" s="239">
        <v>55.43</v>
      </c>
      <c r="I138" s="240"/>
      <c r="J138" s="241">
        <f>ROUND(I138*H138,2)</f>
        <v>0</v>
      </c>
      <c r="K138" s="237" t="s">
        <v>135</v>
      </c>
      <c r="L138" s="44"/>
      <c r="M138" s="242" t="s">
        <v>1</v>
      </c>
      <c r="N138" s="243" t="s">
        <v>41</v>
      </c>
      <c r="O138" s="91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46" t="s">
        <v>136</v>
      </c>
      <c r="AT138" s="246" t="s">
        <v>131</v>
      </c>
      <c r="AU138" s="246" t="s">
        <v>86</v>
      </c>
      <c r="AY138" s="17" t="s">
        <v>129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17" t="s">
        <v>84</v>
      </c>
      <c r="BK138" s="247">
        <f>ROUND(I138*H138,2)</f>
        <v>0</v>
      </c>
      <c r="BL138" s="17" t="s">
        <v>136</v>
      </c>
      <c r="BM138" s="246" t="s">
        <v>294</v>
      </c>
    </row>
    <row r="139" s="2" customFormat="1" ht="21.75" customHeight="1">
      <c r="A139" s="38"/>
      <c r="B139" s="39"/>
      <c r="C139" s="235" t="s">
        <v>179</v>
      </c>
      <c r="D139" s="235" t="s">
        <v>131</v>
      </c>
      <c r="E139" s="236" t="s">
        <v>159</v>
      </c>
      <c r="F139" s="237" t="s">
        <v>160</v>
      </c>
      <c r="G139" s="238" t="s">
        <v>161</v>
      </c>
      <c r="H139" s="239">
        <v>105.31699999999999</v>
      </c>
      <c r="I139" s="240"/>
      <c r="J139" s="241">
        <f>ROUND(I139*H139,2)</f>
        <v>0</v>
      </c>
      <c r="K139" s="237" t="s">
        <v>135</v>
      </c>
      <c r="L139" s="44"/>
      <c r="M139" s="242" t="s">
        <v>1</v>
      </c>
      <c r="N139" s="243" t="s">
        <v>41</v>
      </c>
      <c r="O139" s="91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46" t="s">
        <v>136</v>
      </c>
      <c r="AT139" s="246" t="s">
        <v>131</v>
      </c>
      <c r="AU139" s="246" t="s">
        <v>86</v>
      </c>
      <c r="AY139" s="17" t="s">
        <v>129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17" t="s">
        <v>84</v>
      </c>
      <c r="BK139" s="247">
        <f>ROUND(I139*H139,2)</f>
        <v>0</v>
      </c>
      <c r="BL139" s="17" t="s">
        <v>136</v>
      </c>
      <c r="BM139" s="246" t="s">
        <v>295</v>
      </c>
    </row>
    <row r="140" s="13" customFormat="1">
      <c r="A140" s="13"/>
      <c r="B140" s="248"/>
      <c r="C140" s="249"/>
      <c r="D140" s="250" t="s">
        <v>138</v>
      </c>
      <c r="E140" s="251" t="s">
        <v>1</v>
      </c>
      <c r="F140" s="252" t="s">
        <v>296</v>
      </c>
      <c r="G140" s="249"/>
      <c r="H140" s="253">
        <v>105.31699999999999</v>
      </c>
      <c r="I140" s="254"/>
      <c r="J140" s="249"/>
      <c r="K140" s="249"/>
      <c r="L140" s="255"/>
      <c r="M140" s="256"/>
      <c r="N140" s="257"/>
      <c r="O140" s="257"/>
      <c r="P140" s="257"/>
      <c r="Q140" s="257"/>
      <c r="R140" s="257"/>
      <c r="S140" s="257"/>
      <c r="T140" s="25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9" t="s">
        <v>138</v>
      </c>
      <c r="AU140" s="259" t="s">
        <v>86</v>
      </c>
      <c r="AV140" s="13" t="s">
        <v>86</v>
      </c>
      <c r="AW140" s="13" t="s">
        <v>32</v>
      </c>
      <c r="AX140" s="13" t="s">
        <v>84</v>
      </c>
      <c r="AY140" s="259" t="s">
        <v>129</v>
      </c>
    </row>
    <row r="141" s="2" customFormat="1" ht="21.75" customHeight="1">
      <c r="A141" s="38"/>
      <c r="B141" s="39"/>
      <c r="C141" s="235" t="s">
        <v>184</v>
      </c>
      <c r="D141" s="235" t="s">
        <v>131</v>
      </c>
      <c r="E141" s="236" t="s">
        <v>297</v>
      </c>
      <c r="F141" s="237" t="s">
        <v>298</v>
      </c>
      <c r="G141" s="238" t="s">
        <v>134</v>
      </c>
      <c r="H141" s="239">
        <v>114.992</v>
      </c>
      <c r="I141" s="240"/>
      <c r="J141" s="241">
        <f>ROUND(I141*H141,2)</f>
        <v>0</v>
      </c>
      <c r="K141" s="237" t="s">
        <v>135</v>
      </c>
      <c r="L141" s="44"/>
      <c r="M141" s="242" t="s">
        <v>1</v>
      </c>
      <c r="N141" s="243" t="s">
        <v>41</v>
      </c>
      <c r="O141" s="91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46" t="s">
        <v>136</v>
      </c>
      <c r="AT141" s="246" t="s">
        <v>131</v>
      </c>
      <c r="AU141" s="246" t="s">
        <v>86</v>
      </c>
      <c r="AY141" s="17" t="s">
        <v>129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17" t="s">
        <v>84</v>
      </c>
      <c r="BK141" s="247">
        <f>ROUND(I141*H141,2)</f>
        <v>0</v>
      </c>
      <c r="BL141" s="17" t="s">
        <v>136</v>
      </c>
      <c r="BM141" s="246" t="s">
        <v>299</v>
      </c>
    </row>
    <row r="142" s="13" customFormat="1">
      <c r="A142" s="13"/>
      <c r="B142" s="248"/>
      <c r="C142" s="249"/>
      <c r="D142" s="250" t="s">
        <v>138</v>
      </c>
      <c r="E142" s="251" t="s">
        <v>1</v>
      </c>
      <c r="F142" s="252" t="s">
        <v>284</v>
      </c>
      <c r="G142" s="249"/>
      <c r="H142" s="253">
        <v>168.74199999999999</v>
      </c>
      <c r="I142" s="254"/>
      <c r="J142" s="249"/>
      <c r="K142" s="249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138</v>
      </c>
      <c r="AU142" s="259" t="s">
        <v>86</v>
      </c>
      <c r="AV142" s="13" t="s">
        <v>86</v>
      </c>
      <c r="AW142" s="13" t="s">
        <v>32</v>
      </c>
      <c r="AX142" s="13" t="s">
        <v>76</v>
      </c>
      <c r="AY142" s="259" t="s">
        <v>129</v>
      </c>
    </row>
    <row r="143" s="13" customFormat="1">
      <c r="A143" s="13"/>
      <c r="B143" s="248"/>
      <c r="C143" s="249"/>
      <c r="D143" s="250" t="s">
        <v>138</v>
      </c>
      <c r="E143" s="251" t="s">
        <v>1</v>
      </c>
      <c r="F143" s="252" t="s">
        <v>300</v>
      </c>
      <c r="G143" s="249"/>
      <c r="H143" s="253">
        <v>-2.6000000000000001</v>
      </c>
      <c r="I143" s="254"/>
      <c r="J143" s="249"/>
      <c r="K143" s="249"/>
      <c r="L143" s="255"/>
      <c r="M143" s="256"/>
      <c r="N143" s="257"/>
      <c r="O143" s="257"/>
      <c r="P143" s="257"/>
      <c r="Q143" s="257"/>
      <c r="R143" s="257"/>
      <c r="S143" s="257"/>
      <c r="T143" s="258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9" t="s">
        <v>138</v>
      </c>
      <c r="AU143" s="259" t="s">
        <v>86</v>
      </c>
      <c r="AV143" s="13" t="s">
        <v>86</v>
      </c>
      <c r="AW143" s="13" t="s">
        <v>32</v>
      </c>
      <c r="AX143" s="13" t="s">
        <v>76</v>
      </c>
      <c r="AY143" s="259" t="s">
        <v>129</v>
      </c>
    </row>
    <row r="144" s="13" customFormat="1">
      <c r="A144" s="13"/>
      <c r="B144" s="248"/>
      <c r="C144" s="249"/>
      <c r="D144" s="250" t="s">
        <v>138</v>
      </c>
      <c r="E144" s="251" t="s">
        <v>1</v>
      </c>
      <c r="F144" s="252" t="s">
        <v>301</v>
      </c>
      <c r="G144" s="249"/>
      <c r="H144" s="253">
        <v>-1.6499999999999999</v>
      </c>
      <c r="I144" s="254"/>
      <c r="J144" s="249"/>
      <c r="K144" s="249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138</v>
      </c>
      <c r="AU144" s="259" t="s">
        <v>86</v>
      </c>
      <c r="AV144" s="13" t="s">
        <v>86</v>
      </c>
      <c r="AW144" s="13" t="s">
        <v>32</v>
      </c>
      <c r="AX144" s="13" t="s">
        <v>76</v>
      </c>
      <c r="AY144" s="259" t="s">
        <v>129</v>
      </c>
    </row>
    <row r="145" s="13" customFormat="1">
      <c r="A145" s="13"/>
      <c r="B145" s="248"/>
      <c r="C145" s="249"/>
      <c r="D145" s="250" t="s">
        <v>138</v>
      </c>
      <c r="E145" s="251" t="s">
        <v>1</v>
      </c>
      <c r="F145" s="252" t="s">
        <v>302</v>
      </c>
      <c r="G145" s="249"/>
      <c r="H145" s="253">
        <v>-49.5</v>
      </c>
      <c r="I145" s="254"/>
      <c r="J145" s="249"/>
      <c r="K145" s="249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138</v>
      </c>
      <c r="AU145" s="259" t="s">
        <v>86</v>
      </c>
      <c r="AV145" s="13" t="s">
        <v>86</v>
      </c>
      <c r="AW145" s="13" t="s">
        <v>32</v>
      </c>
      <c r="AX145" s="13" t="s">
        <v>76</v>
      </c>
      <c r="AY145" s="259" t="s">
        <v>129</v>
      </c>
    </row>
    <row r="146" s="14" customFormat="1">
      <c r="A146" s="14"/>
      <c r="B146" s="260"/>
      <c r="C146" s="261"/>
      <c r="D146" s="250" t="s">
        <v>138</v>
      </c>
      <c r="E146" s="262" t="s">
        <v>1</v>
      </c>
      <c r="F146" s="263" t="s">
        <v>145</v>
      </c>
      <c r="G146" s="261"/>
      <c r="H146" s="264">
        <v>114.99199999999999</v>
      </c>
      <c r="I146" s="265"/>
      <c r="J146" s="261"/>
      <c r="K146" s="261"/>
      <c r="L146" s="266"/>
      <c r="M146" s="267"/>
      <c r="N146" s="268"/>
      <c r="O146" s="268"/>
      <c r="P146" s="268"/>
      <c r="Q146" s="268"/>
      <c r="R146" s="268"/>
      <c r="S146" s="268"/>
      <c r="T146" s="269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0" t="s">
        <v>138</v>
      </c>
      <c r="AU146" s="270" t="s">
        <v>86</v>
      </c>
      <c r="AV146" s="14" t="s">
        <v>136</v>
      </c>
      <c r="AW146" s="14" t="s">
        <v>32</v>
      </c>
      <c r="AX146" s="14" t="s">
        <v>84</v>
      </c>
      <c r="AY146" s="270" t="s">
        <v>129</v>
      </c>
    </row>
    <row r="147" s="2" customFormat="1" ht="21.75" customHeight="1">
      <c r="A147" s="38"/>
      <c r="B147" s="39"/>
      <c r="C147" s="235" t="s">
        <v>192</v>
      </c>
      <c r="D147" s="235" t="s">
        <v>131</v>
      </c>
      <c r="E147" s="236" t="s">
        <v>175</v>
      </c>
      <c r="F147" s="237" t="s">
        <v>176</v>
      </c>
      <c r="G147" s="238" t="s">
        <v>177</v>
      </c>
      <c r="H147" s="239">
        <v>114</v>
      </c>
      <c r="I147" s="240"/>
      <c r="J147" s="241">
        <f>ROUND(I147*H147,2)</f>
        <v>0</v>
      </c>
      <c r="K147" s="237" t="s">
        <v>135</v>
      </c>
      <c r="L147" s="44"/>
      <c r="M147" s="242" t="s">
        <v>1</v>
      </c>
      <c r="N147" s="243" t="s">
        <v>41</v>
      </c>
      <c r="O147" s="91"/>
      <c r="P147" s="244">
        <f>O147*H147</f>
        <v>0</v>
      </c>
      <c r="Q147" s="244">
        <v>0</v>
      </c>
      <c r="R147" s="244">
        <f>Q147*H147</f>
        <v>0</v>
      </c>
      <c r="S147" s="244">
        <v>0</v>
      </c>
      <c r="T147" s="245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46" t="s">
        <v>136</v>
      </c>
      <c r="AT147" s="246" t="s">
        <v>131</v>
      </c>
      <c r="AU147" s="246" t="s">
        <v>86</v>
      </c>
      <c r="AY147" s="17" t="s">
        <v>129</v>
      </c>
      <c r="BE147" s="247">
        <f>IF(N147="základní",J147,0)</f>
        <v>0</v>
      </c>
      <c r="BF147" s="247">
        <f>IF(N147="snížená",J147,0)</f>
        <v>0</v>
      </c>
      <c r="BG147" s="247">
        <f>IF(N147="zákl. přenesená",J147,0)</f>
        <v>0</v>
      </c>
      <c r="BH147" s="247">
        <f>IF(N147="sníž. přenesená",J147,0)</f>
        <v>0</v>
      </c>
      <c r="BI147" s="247">
        <f>IF(N147="nulová",J147,0)</f>
        <v>0</v>
      </c>
      <c r="BJ147" s="17" t="s">
        <v>84</v>
      </c>
      <c r="BK147" s="247">
        <f>ROUND(I147*H147,2)</f>
        <v>0</v>
      </c>
      <c r="BL147" s="17" t="s">
        <v>136</v>
      </c>
      <c r="BM147" s="246" t="s">
        <v>303</v>
      </c>
    </row>
    <row r="148" s="2" customFormat="1" ht="21.75" customHeight="1">
      <c r="A148" s="38"/>
      <c r="B148" s="39"/>
      <c r="C148" s="235" t="s">
        <v>197</v>
      </c>
      <c r="D148" s="235" t="s">
        <v>131</v>
      </c>
      <c r="E148" s="236" t="s">
        <v>180</v>
      </c>
      <c r="F148" s="237" t="s">
        <v>181</v>
      </c>
      <c r="G148" s="238" t="s">
        <v>177</v>
      </c>
      <c r="H148" s="239">
        <v>114</v>
      </c>
      <c r="I148" s="240"/>
      <c r="J148" s="241">
        <f>ROUND(I148*H148,2)</f>
        <v>0</v>
      </c>
      <c r="K148" s="237" t="s">
        <v>135</v>
      </c>
      <c r="L148" s="44"/>
      <c r="M148" s="242" t="s">
        <v>1</v>
      </c>
      <c r="N148" s="243" t="s">
        <v>41</v>
      </c>
      <c r="O148" s="91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46" t="s">
        <v>136</v>
      </c>
      <c r="AT148" s="246" t="s">
        <v>131</v>
      </c>
      <c r="AU148" s="246" t="s">
        <v>86</v>
      </c>
      <c r="AY148" s="17" t="s">
        <v>129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17" t="s">
        <v>84</v>
      </c>
      <c r="BK148" s="247">
        <f>ROUND(I148*H148,2)</f>
        <v>0</v>
      </c>
      <c r="BL148" s="17" t="s">
        <v>136</v>
      </c>
      <c r="BM148" s="246" t="s">
        <v>304</v>
      </c>
    </row>
    <row r="149" s="13" customFormat="1">
      <c r="A149" s="13"/>
      <c r="B149" s="248"/>
      <c r="C149" s="249"/>
      <c r="D149" s="250" t="s">
        <v>138</v>
      </c>
      <c r="E149" s="251" t="s">
        <v>1</v>
      </c>
      <c r="F149" s="252" t="s">
        <v>305</v>
      </c>
      <c r="G149" s="249"/>
      <c r="H149" s="253">
        <v>114</v>
      </c>
      <c r="I149" s="254"/>
      <c r="J149" s="249"/>
      <c r="K149" s="249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138</v>
      </c>
      <c r="AU149" s="259" t="s">
        <v>86</v>
      </c>
      <c r="AV149" s="13" t="s">
        <v>86</v>
      </c>
      <c r="AW149" s="13" t="s">
        <v>32</v>
      </c>
      <c r="AX149" s="13" t="s">
        <v>84</v>
      </c>
      <c r="AY149" s="259" t="s">
        <v>129</v>
      </c>
    </row>
    <row r="150" s="2" customFormat="1" ht="16.5" customHeight="1">
      <c r="A150" s="38"/>
      <c r="B150" s="39"/>
      <c r="C150" s="271" t="s">
        <v>202</v>
      </c>
      <c r="D150" s="271" t="s">
        <v>185</v>
      </c>
      <c r="E150" s="272" t="s">
        <v>186</v>
      </c>
      <c r="F150" s="273" t="s">
        <v>187</v>
      </c>
      <c r="G150" s="274" t="s">
        <v>188</v>
      </c>
      <c r="H150" s="275">
        <v>2.8500000000000001</v>
      </c>
      <c r="I150" s="276"/>
      <c r="J150" s="277">
        <f>ROUND(I150*H150,2)</f>
        <v>0</v>
      </c>
      <c r="K150" s="273" t="s">
        <v>135</v>
      </c>
      <c r="L150" s="278"/>
      <c r="M150" s="279" t="s">
        <v>1</v>
      </c>
      <c r="N150" s="280" t="s">
        <v>41</v>
      </c>
      <c r="O150" s="91"/>
      <c r="P150" s="244">
        <f>O150*H150</f>
        <v>0</v>
      </c>
      <c r="Q150" s="244">
        <v>0.001</v>
      </c>
      <c r="R150" s="244">
        <f>Q150*H150</f>
        <v>0.0028500000000000001</v>
      </c>
      <c r="S150" s="244">
        <v>0</v>
      </c>
      <c r="T150" s="245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46" t="s">
        <v>170</v>
      </c>
      <c r="AT150" s="246" t="s">
        <v>185</v>
      </c>
      <c r="AU150" s="246" t="s">
        <v>86</v>
      </c>
      <c r="AY150" s="17" t="s">
        <v>129</v>
      </c>
      <c r="BE150" s="247">
        <f>IF(N150="základní",J150,0)</f>
        <v>0</v>
      </c>
      <c r="BF150" s="247">
        <f>IF(N150="snížená",J150,0)</f>
        <v>0</v>
      </c>
      <c r="BG150" s="247">
        <f>IF(N150="zákl. přenesená",J150,0)</f>
        <v>0</v>
      </c>
      <c r="BH150" s="247">
        <f>IF(N150="sníž. přenesená",J150,0)</f>
        <v>0</v>
      </c>
      <c r="BI150" s="247">
        <f>IF(N150="nulová",J150,0)</f>
        <v>0</v>
      </c>
      <c r="BJ150" s="17" t="s">
        <v>84</v>
      </c>
      <c r="BK150" s="247">
        <f>ROUND(I150*H150,2)</f>
        <v>0</v>
      </c>
      <c r="BL150" s="17" t="s">
        <v>136</v>
      </c>
      <c r="BM150" s="246" t="s">
        <v>306</v>
      </c>
    </row>
    <row r="151" s="13" customFormat="1">
      <c r="A151" s="13"/>
      <c r="B151" s="248"/>
      <c r="C151" s="249"/>
      <c r="D151" s="250" t="s">
        <v>138</v>
      </c>
      <c r="E151" s="251" t="s">
        <v>1</v>
      </c>
      <c r="F151" s="252" t="s">
        <v>307</v>
      </c>
      <c r="G151" s="249"/>
      <c r="H151" s="253">
        <v>2.8500000000000001</v>
      </c>
      <c r="I151" s="254"/>
      <c r="J151" s="249"/>
      <c r="K151" s="249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138</v>
      </c>
      <c r="AU151" s="259" t="s">
        <v>86</v>
      </c>
      <c r="AV151" s="13" t="s">
        <v>86</v>
      </c>
      <c r="AW151" s="13" t="s">
        <v>32</v>
      </c>
      <c r="AX151" s="13" t="s">
        <v>84</v>
      </c>
      <c r="AY151" s="259" t="s">
        <v>129</v>
      </c>
    </row>
    <row r="152" s="12" customFormat="1" ht="22.8" customHeight="1">
      <c r="A152" s="12"/>
      <c r="B152" s="219"/>
      <c r="C152" s="220"/>
      <c r="D152" s="221" t="s">
        <v>75</v>
      </c>
      <c r="E152" s="233" t="s">
        <v>86</v>
      </c>
      <c r="F152" s="233" t="s">
        <v>308</v>
      </c>
      <c r="G152" s="220"/>
      <c r="H152" s="220"/>
      <c r="I152" s="223"/>
      <c r="J152" s="234">
        <f>BK152</f>
        <v>0</v>
      </c>
      <c r="K152" s="220"/>
      <c r="L152" s="225"/>
      <c r="M152" s="226"/>
      <c r="N152" s="227"/>
      <c r="O152" s="227"/>
      <c r="P152" s="228">
        <f>SUM(P153:P163)</f>
        <v>0</v>
      </c>
      <c r="Q152" s="227"/>
      <c r="R152" s="228">
        <f>SUM(R153:R163)</f>
        <v>14.29025098</v>
      </c>
      <c r="S152" s="227"/>
      <c r="T152" s="229">
        <f>SUM(T153:T163)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30" t="s">
        <v>84</v>
      </c>
      <c r="AT152" s="231" t="s">
        <v>75</v>
      </c>
      <c r="AU152" s="231" t="s">
        <v>84</v>
      </c>
      <c r="AY152" s="230" t="s">
        <v>129</v>
      </c>
      <c r="BK152" s="232">
        <f>SUM(BK153:BK163)</f>
        <v>0</v>
      </c>
    </row>
    <row r="153" s="2" customFormat="1" ht="21.75" customHeight="1">
      <c r="A153" s="38"/>
      <c r="B153" s="39"/>
      <c r="C153" s="235" t="s">
        <v>8</v>
      </c>
      <c r="D153" s="235" t="s">
        <v>131</v>
      </c>
      <c r="E153" s="236" t="s">
        <v>309</v>
      </c>
      <c r="F153" s="237" t="s">
        <v>310</v>
      </c>
      <c r="G153" s="238" t="s">
        <v>200</v>
      </c>
      <c r="H153" s="239">
        <v>21</v>
      </c>
      <c r="I153" s="240"/>
      <c r="J153" s="241">
        <f>ROUND(I153*H153,2)</f>
        <v>0</v>
      </c>
      <c r="K153" s="237" t="s">
        <v>135</v>
      </c>
      <c r="L153" s="44"/>
      <c r="M153" s="242" t="s">
        <v>1</v>
      </c>
      <c r="N153" s="243" t="s">
        <v>41</v>
      </c>
      <c r="O153" s="91"/>
      <c r="P153" s="244">
        <f>O153*H153</f>
        <v>0</v>
      </c>
      <c r="Q153" s="244">
        <v>0.22656999999999999</v>
      </c>
      <c r="R153" s="244">
        <f>Q153*H153</f>
        <v>4.7579700000000003</v>
      </c>
      <c r="S153" s="244">
        <v>0</v>
      </c>
      <c r="T153" s="24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46" t="s">
        <v>136</v>
      </c>
      <c r="AT153" s="246" t="s">
        <v>131</v>
      </c>
      <c r="AU153" s="246" t="s">
        <v>86</v>
      </c>
      <c r="AY153" s="17" t="s">
        <v>129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17" t="s">
        <v>84</v>
      </c>
      <c r="BK153" s="247">
        <f>ROUND(I153*H153,2)</f>
        <v>0</v>
      </c>
      <c r="BL153" s="17" t="s">
        <v>136</v>
      </c>
      <c r="BM153" s="246" t="s">
        <v>311</v>
      </c>
    </row>
    <row r="154" s="13" customFormat="1">
      <c r="A154" s="13"/>
      <c r="B154" s="248"/>
      <c r="C154" s="249"/>
      <c r="D154" s="250" t="s">
        <v>138</v>
      </c>
      <c r="E154" s="251" t="s">
        <v>1</v>
      </c>
      <c r="F154" s="252" t="s">
        <v>312</v>
      </c>
      <c r="G154" s="249"/>
      <c r="H154" s="253">
        <v>21</v>
      </c>
      <c r="I154" s="254"/>
      <c r="J154" s="249"/>
      <c r="K154" s="249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138</v>
      </c>
      <c r="AU154" s="259" t="s">
        <v>86</v>
      </c>
      <c r="AV154" s="13" t="s">
        <v>86</v>
      </c>
      <c r="AW154" s="13" t="s">
        <v>32</v>
      </c>
      <c r="AX154" s="13" t="s">
        <v>84</v>
      </c>
      <c r="AY154" s="259" t="s">
        <v>129</v>
      </c>
    </row>
    <row r="155" s="2" customFormat="1" ht="21.75" customHeight="1">
      <c r="A155" s="38"/>
      <c r="B155" s="39"/>
      <c r="C155" s="235" t="s">
        <v>209</v>
      </c>
      <c r="D155" s="235" t="s">
        <v>131</v>
      </c>
      <c r="E155" s="236" t="s">
        <v>313</v>
      </c>
      <c r="F155" s="237" t="s">
        <v>314</v>
      </c>
      <c r="G155" s="238" t="s">
        <v>134</v>
      </c>
      <c r="H155" s="239">
        <v>2.6000000000000001</v>
      </c>
      <c r="I155" s="240"/>
      <c r="J155" s="241">
        <f>ROUND(I155*H155,2)</f>
        <v>0</v>
      </c>
      <c r="K155" s="237" t="s">
        <v>135</v>
      </c>
      <c r="L155" s="44"/>
      <c r="M155" s="242" t="s">
        <v>1</v>
      </c>
      <c r="N155" s="243" t="s">
        <v>41</v>
      </c>
      <c r="O155" s="91"/>
      <c r="P155" s="244">
        <f>O155*H155</f>
        <v>0</v>
      </c>
      <c r="Q155" s="244">
        <v>2.1600000000000001</v>
      </c>
      <c r="R155" s="244">
        <f>Q155*H155</f>
        <v>5.6160000000000005</v>
      </c>
      <c r="S155" s="244">
        <v>0</v>
      </c>
      <c r="T155" s="24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46" t="s">
        <v>136</v>
      </c>
      <c r="AT155" s="246" t="s">
        <v>131</v>
      </c>
      <c r="AU155" s="246" t="s">
        <v>86</v>
      </c>
      <c r="AY155" s="17" t="s">
        <v>129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17" t="s">
        <v>84</v>
      </c>
      <c r="BK155" s="247">
        <f>ROUND(I155*H155,2)</f>
        <v>0</v>
      </c>
      <c r="BL155" s="17" t="s">
        <v>136</v>
      </c>
      <c r="BM155" s="246" t="s">
        <v>315</v>
      </c>
    </row>
    <row r="156" s="13" customFormat="1">
      <c r="A156" s="13"/>
      <c r="B156" s="248"/>
      <c r="C156" s="249"/>
      <c r="D156" s="250" t="s">
        <v>138</v>
      </c>
      <c r="E156" s="251" t="s">
        <v>1</v>
      </c>
      <c r="F156" s="252" t="s">
        <v>316</v>
      </c>
      <c r="G156" s="249"/>
      <c r="H156" s="253">
        <v>2.6000000000000001</v>
      </c>
      <c r="I156" s="254"/>
      <c r="J156" s="249"/>
      <c r="K156" s="249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138</v>
      </c>
      <c r="AU156" s="259" t="s">
        <v>86</v>
      </c>
      <c r="AV156" s="13" t="s">
        <v>86</v>
      </c>
      <c r="AW156" s="13" t="s">
        <v>32</v>
      </c>
      <c r="AX156" s="13" t="s">
        <v>84</v>
      </c>
      <c r="AY156" s="259" t="s">
        <v>129</v>
      </c>
    </row>
    <row r="157" s="2" customFormat="1" ht="21.75" customHeight="1">
      <c r="A157" s="38"/>
      <c r="B157" s="39"/>
      <c r="C157" s="235" t="s">
        <v>214</v>
      </c>
      <c r="D157" s="235" t="s">
        <v>131</v>
      </c>
      <c r="E157" s="236" t="s">
        <v>317</v>
      </c>
      <c r="F157" s="237" t="s">
        <v>318</v>
      </c>
      <c r="G157" s="238" t="s">
        <v>134</v>
      </c>
      <c r="H157" s="239">
        <v>1.6499999999999999</v>
      </c>
      <c r="I157" s="240"/>
      <c r="J157" s="241">
        <f>ROUND(I157*H157,2)</f>
        <v>0</v>
      </c>
      <c r="K157" s="237" t="s">
        <v>135</v>
      </c>
      <c r="L157" s="44"/>
      <c r="M157" s="242" t="s">
        <v>1</v>
      </c>
      <c r="N157" s="243" t="s">
        <v>41</v>
      </c>
      <c r="O157" s="91"/>
      <c r="P157" s="244">
        <f>O157*H157</f>
        <v>0</v>
      </c>
      <c r="Q157" s="244">
        <v>2.2563399999999998</v>
      </c>
      <c r="R157" s="244">
        <f>Q157*H157</f>
        <v>3.7229609999999993</v>
      </c>
      <c r="S157" s="244">
        <v>0</v>
      </c>
      <c r="T157" s="24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46" t="s">
        <v>136</v>
      </c>
      <c r="AT157" s="246" t="s">
        <v>131</v>
      </c>
      <c r="AU157" s="246" t="s">
        <v>86</v>
      </c>
      <c r="AY157" s="17" t="s">
        <v>129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17" t="s">
        <v>84</v>
      </c>
      <c r="BK157" s="247">
        <f>ROUND(I157*H157,2)</f>
        <v>0</v>
      </c>
      <c r="BL157" s="17" t="s">
        <v>136</v>
      </c>
      <c r="BM157" s="246" t="s">
        <v>319</v>
      </c>
    </row>
    <row r="158" s="13" customFormat="1">
      <c r="A158" s="13"/>
      <c r="B158" s="248"/>
      <c r="C158" s="249"/>
      <c r="D158" s="250" t="s">
        <v>138</v>
      </c>
      <c r="E158" s="251" t="s">
        <v>1</v>
      </c>
      <c r="F158" s="252" t="s">
        <v>320</v>
      </c>
      <c r="G158" s="249"/>
      <c r="H158" s="253">
        <v>1.6499999999999999</v>
      </c>
      <c r="I158" s="254"/>
      <c r="J158" s="249"/>
      <c r="K158" s="249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138</v>
      </c>
      <c r="AU158" s="259" t="s">
        <v>86</v>
      </c>
      <c r="AV158" s="13" t="s">
        <v>86</v>
      </c>
      <c r="AW158" s="13" t="s">
        <v>32</v>
      </c>
      <c r="AX158" s="13" t="s">
        <v>84</v>
      </c>
      <c r="AY158" s="259" t="s">
        <v>129</v>
      </c>
    </row>
    <row r="159" s="2" customFormat="1" ht="16.5" customHeight="1">
      <c r="A159" s="38"/>
      <c r="B159" s="39"/>
      <c r="C159" s="235" t="s">
        <v>218</v>
      </c>
      <c r="D159" s="235" t="s">
        <v>131</v>
      </c>
      <c r="E159" s="236" t="s">
        <v>321</v>
      </c>
      <c r="F159" s="237" t="s">
        <v>322</v>
      </c>
      <c r="G159" s="238" t="s">
        <v>177</v>
      </c>
      <c r="H159" s="239">
        <v>3.3999999999999999</v>
      </c>
      <c r="I159" s="240"/>
      <c r="J159" s="241">
        <f>ROUND(I159*H159,2)</f>
        <v>0</v>
      </c>
      <c r="K159" s="237" t="s">
        <v>135</v>
      </c>
      <c r="L159" s="44"/>
      <c r="M159" s="242" t="s">
        <v>1</v>
      </c>
      <c r="N159" s="243" t="s">
        <v>41</v>
      </c>
      <c r="O159" s="91"/>
      <c r="P159" s="244">
        <f>O159*H159</f>
        <v>0</v>
      </c>
      <c r="Q159" s="244">
        <v>0.00247</v>
      </c>
      <c r="R159" s="244">
        <f>Q159*H159</f>
        <v>0.0083979999999999992</v>
      </c>
      <c r="S159" s="244">
        <v>0</v>
      </c>
      <c r="T159" s="24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6" t="s">
        <v>136</v>
      </c>
      <c r="AT159" s="246" t="s">
        <v>131</v>
      </c>
      <c r="AU159" s="246" t="s">
        <v>86</v>
      </c>
      <c r="AY159" s="17" t="s">
        <v>129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7" t="s">
        <v>84</v>
      </c>
      <c r="BK159" s="247">
        <f>ROUND(I159*H159,2)</f>
        <v>0</v>
      </c>
      <c r="BL159" s="17" t="s">
        <v>136</v>
      </c>
      <c r="BM159" s="246" t="s">
        <v>323</v>
      </c>
    </row>
    <row r="160" s="13" customFormat="1">
      <c r="A160" s="13"/>
      <c r="B160" s="248"/>
      <c r="C160" s="249"/>
      <c r="D160" s="250" t="s">
        <v>138</v>
      </c>
      <c r="E160" s="251" t="s">
        <v>1</v>
      </c>
      <c r="F160" s="252" t="s">
        <v>324</v>
      </c>
      <c r="G160" s="249"/>
      <c r="H160" s="253">
        <v>3.3999999999999999</v>
      </c>
      <c r="I160" s="254"/>
      <c r="J160" s="249"/>
      <c r="K160" s="249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138</v>
      </c>
      <c r="AU160" s="259" t="s">
        <v>86</v>
      </c>
      <c r="AV160" s="13" t="s">
        <v>86</v>
      </c>
      <c r="AW160" s="13" t="s">
        <v>32</v>
      </c>
      <c r="AX160" s="13" t="s">
        <v>84</v>
      </c>
      <c r="AY160" s="259" t="s">
        <v>129</v>
      </c>
    </row>
    <row r="161" s="2" customFormat="1" ht="16.5" customHeight="1">
      <c r="A161" s="38"/>
      <c r="B161" s="39"/>
      <c r="C161" s="235" t="s">
        <v>223</v>
      </c>
      <c r="D161" s="235" t="s">
        <v>131</v>
      </c>
      <c r="E161" s="236" t="s">
        <v>325</v>
      </c>
      <c r="F161" s="237" t="s">
        <v>326</v>
      </c>
      <c r="G161" s="238" t="s">
        <v>177</v>
      </c>
      <c r="H161" s="239">
        <v>3.3999999999999999</v>
      </c>
      <c r="I161" s="240"/>
      <c r="J161" s="241">
        <f>ROUND(I161*H161,2)</f>
        <v>0</v>
      </c>
      <c r="K161" s="237" t="s">
        <v>135</v>
      </c>
      <c r="L161" s="44"/>
      <c r="M161" s="242" t="s">
        <v>1</v>
      </c>
      <c r="N161" s="243" t="s">
        <v>41</v>
      </c>
      <c r="O161" s="91"/>
      <c r="P161" s="244">
        <f>O161*H161</f>
        <v>0</v>
      </c>
      <c r="Q161" s="244">
        <v>0</v>
      </c>
      <c r="R161" s="244">
        <f>Q161*H161</f>
        <v>0</v>
      </c>
      <c r="S161" s="244">
        <v>0</v>
      </c>
      <c r="T161" s="245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46" t="s">
        <v>136</v>
      </c>
      <c r="AT161" s="246" t="s">
        <v>131</v>
      </c>
      <c r="AU161" s="246" t="s">
        <v>86</v>
      </c>
      <c r="AY161" s="17" t="s">
        <v>129</v>
      </c>
      <c r="BE161" s="247">
        <f>IF(N161="základní",J161,0)</f>
        <v>0</v>
      </c>
      <c r="BF161" s="247">
        <f>IF(N161="snížená",J161,0)</f>
        <v>0</v>
      </c>
      <c r="BG161" s="247">
        <f>IF(N161="zákl. přenesená",J161,0)</f>
        <v>0</v>
      </c>
      <c r="BH161" s="247">
        <f>IF(N161="sníž. přenesená",J161,0)</f>
        <v>0</v>
      </c>
      <c r="BI161" s="247">
        <f>IF(N161="nulová",J161,0)</f>
        <v>0</v>
      </c>
      <c r="BJ161" s="17" t="s">
        <v>84</v>
      </c>
      <c r="BK161" s="247">
        <f>ROUND(I161*H161,2)</f>
        <v>0</v>
      </c>
      <c r="BL161" s="17" t="s">
        <v>136</v>
      </c>
      <c r="BM161" s="246" t="s">
        <v>327</v>
      </c>
    </row>
    <row r="162" s="2" customFormat="1" ht="16.5" customHeight="1">
      <c r="A162" s="38"/>
      <c r="B162" s="39"/>
      <c r="C162" s="235" t="s">
        <v>227</v>
      </c>
      <c r="D162" s="235" t="s">
        <v>131</v>
      </c>
      <c r="E162" s="236" t="s">
        <v>328</v>
      </c>
      <c r="F162" s="237" t="s">
        <v>329</v>
      </c>
      <c r="G162" s="238" t="s">
        <v>161</v>
      </c>
      <c r="H162" s="239">
        <v>0.17399999999999999</v>
      </c>
      <c r="I162" s="240"/>
      <c r="J162" s="241">
        <f>ROUND(I162*H162,2)</f>
        <v>0</v>
      </c>
      <c r="K162" s="237" t="s">
        <v>135</v>
      </c>
      <c r="L162" s="44"/>
      <c r="M162" s="242" t="s">
        <v>1</v>
      </c>
      <c r="N162" s="243" t="s">
        <v>41</v>
      </c>
      <c r="O162" s="91"/>
      <c r="P162" s="244">
        <f>O162*H162</f>
        <v>0</v>
      </c>
      <c r="Q162" s="244">
        <v>1.06277</v>
      </c>
      <c r="R162" s="244">
        <f>Q162*H162</f>
        <v>0.18492197999999999</v>
      </c>
      <c r="S162" s="244">
        <v>0</v>
      </c>
      <c r="T162" s="24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6" t="s">
        <v>136</v>
      </c>
      <c r="AT162" s="246" t="s">
        <v>131</v>
      </c>
      <c r="AU162" s="246" t="s">
        <v>86</v>
      </c>
      <c r="AY162" s="17" t="s">
        <v>129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17" t="s">
        <v>84</v>
      </c>
      <c r="BK162" s="247">
        <f>ROUND(I162*H162,2)</f>
        <v>0</v>
      </c>
      <c r="BL162" s="17" t="s">
        <v>136</v>
      </c>
      <c r="BM162" s="246" t="s">
        <v>330</v>
      </c>
    </row>
    <row r="163" s="13" customFormat="1">
      <c r="A163" s="13"/>
      <c r="B163" s="248"/>
      <c r="C163" s="249"/>
      <c r="D163" s="250" t="s">
        <v>138</v>
      </c>
      <c r="E163" s="251" t="s">
        <v>1</v>
      </c>
      <c r="F163" s="252" t="s">
        <v>331</v>
      </c>
      <c r="G163" s="249"/>
      <c r="H163" s="253">
        <v>0.17399999999999999</v>
      </c>
      <c r="I163" s="254"/>
      <c r="J163" s="249"/>
      <c r="K163" s="249"/>
      <c r="L163" s="255"/>
      <c r="M163" s="256"/>
      <c r="N163" s="257"/>
      <c r="O163" s="257"/>
      <c r="P163" s="257"/>
      <c r="Q163" s="257"/>
      <c r="R163" s="257"/>
      <c r="S163" s="257"/>
      <c r="T163" s="258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9" t="s">
        <v>138</v>
      </c>
      <c r="AU163" s="259" t="s">
        <v>86</v>
      </c>
      <c r="AV163" s="13" t="s">
        <v>86</v>
      </c>
      <c r="AW163" s="13" t="s">
        <v>32</v>
      </c>
      <c r="AX163" s="13" t="s">
        <v>84</v>
      </c>
      <c r="AY163" s="259" t="s">
        <v>129</v>
      </c>
    </row>
    <row r="164" s="12" customFormat="1" ht="22.8" customHeight="1">
      <c r="A164" s="12"/>
      <c r="B164" s="219"/>
      <c r="C164" s="220"/>
      <c r="D164" s="221" t="s">
        <v>75</v>
      </c>
      <c r="E164" s="233" t="s">
        <v>146</v>
      </c>
      <c r="F164" s="233" t="s">
        <v>332</v>
      </c>
      <c r="G164" s="220"/>
      <c r="H164" s="220"/>
      <c r="I164" s="223"/>
      <c r="J164" s="234">
        <f>BK164</f>
        <v>0</v>
      </c>
      <c r="K164" s="220"/>
      <c r="L164" s="225"/>
      <c r="M164" s="226"/>
      <c r="N164" s="227"/>
      <c r="O164" s="227"/>
      <c r="P164" s="228">
        <f>SUM(P165:P170)</f>
        <v>0</v>
      </c>
      <c r="Q164" s="227"/>
      <c r="R164" s="228">
        <f>SUM(R165:R170)</f>
        <v>25.308499199999996</v>
      </c>
      <c r="S164" s="227"/>
      <c r="T164" s="229">
        <f>SUM(T165:T170)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30" t="s">
        <v>84</v>
      </c>
      <c r="AT164" s="231" t="s">
        <v>75</v>
      </c>
      <c r="AU164" s="231" t="s">
        <v>84</v>
      </c>
      <c r="AY164" s="230" t="s">
        <v>129</v>
      </c>
      <c r="BK164" s="232">
        <f>SUM(BK165:BK170)</f>
        <v>0</v>
      </c>
    </row>
    <row r="165" s="2" customFormat="1" ht="21.75" customHeight="1">
      <c r="A165" s="38"/>
      <c r="B165" s="39"/>
      <c r="C165" s="235" t="s">
        <v>7</v>
      </c>
      <c r="D165" s="235" t="s">
        <v>131</v>
      </c>
      <c r="E165" s="236" t="s">
        <v>333</v>
      </c>
      <c r="F165" s="237" t="s">
        <v>334</v>
      </c>
      <c r="G165" s="238" t="s">
        <v>212</v>
      </c>
      <c r="H165" s="239">
        <v>1</v>
      </c>
      <c r="I165" s="240"/>
      <c r="J165" s="241">
        <f>ROUND(I165*H165,2)</f>
        <v>0</v>
      </c>
      <c r="K165" s="237" t="s">
        <v>1</v>
      </c>
      <c r="L165" s="44"/>
      <c r="M165" s="242" t="s">
        <v>1</v>
      </c>
      <c r="N165" s="243" t="s">
        <v>41</v>
      </c>
      <c r="O165" s="91"/>
      <c r="P165" s="244">
        <f>O165*H165</f>
        <v>0</v>
      </c>
      <c r="Q165" s="244">
        <v>0</v>
      </c>
      <c r="R165" s="244">
        <f>Q165*H165</f>
        <v>0</v>
      </c>
      <c r="S165" s="244">
        <v>0</v>
      </c>
      <c r="T165" s="24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46" t="s">
        <v>136</v>
      </c>
      <c r="AT165" s="246" t="s">
        <v>131</v>
      </c>
      <c r="AU165" s="246" t="s">
        <v>86</v>
      </c>
      <c r="AY165" s="17" t="s">
        <v>129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17" t="s">
        <v>84</v>
      </c>
      <c r="BK165" s="247">
        <f>ROUND(I165*H165,2)</f>
        <v>0</v>
      </c>
      <c r="BL165" s="17" t="s">
        <v>136</v>
      </c>
      <c r="BM165" s="246" t="s">
        <v>335</v>
      </c>
    </row>
    <row r="166" s="2" customFormat="1" ht="21.75" customHeight="1">
      <c r="A166" s="38"/>
      <c r="B166" s="39"/>
      <c r="C166" s="235" t="s">
        <v>236</v>
      </c>
      <c r="D166" s="235" t="s">
        <v>131</v>
      </c>
      <c r="E166" s="236" t="s">
        <v>336</v>
      </c>
      <c r="F166" s="237" t="s">
        <v>337</v>
      </c>
      <c r="G166" s="238" t="s">
        <v>134</v>
      </c>
      <c r="H166" s="239">
        <v>10.103999999999999</v>
      </c>
      <c r="I166" s="240"/>
      <c r="J166" s="241">
        <f>ROUND(I166*H166,2)</f>
        <v>0</v>
      </c>
      <c r="K166" s="237" t="s">
        <v>135</v>
      </c>
      <c r="L166" s="44"/>
      <c r="M166" s="242" t="s">
        <v>1</v>
      </c>
      <c r="N166" s="243" t="s">
        <v>41</v>
      </c>
      <c r="O166" s="91"/>
      <c r="P166" s="244">
        <f>O166*H166</f>
        <v>0</v>
      </c>
      <c r="Q166" s="244">
        <v>2.5047999999999999</v>
      </c>
      <c r="R166" s="244">
        <f>Q166*H166</f>
        <v>25.308499199999996</v>
      </c>
      <c r="S166" s="244">
        <v>0</v>
      </c>
      <c r="T166" s="24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6" t="s">
        <v>136</v>
      </c>
      <c r="AT166" s="246" t="s">
        <v>131</v>
      </c>
      <c r="AU166" s="246" t="s">
        <v>86</v>
      </c>
      <c r="AY166" s="17" t="s">
        <v>129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17" t="s">
        <v>84</v>
      </c>
      <c r="BK166" s="247">
        <f>ROUND(I166*H166,2)</f>
        <v>0</v>
      </c>
      <c r="BL166" s="17" t="s">
        <v>136</v>
      </c>
      <c r="BM166" s="246" t="s">
        <v>338</v>
      </c>
    </row>
    <row r="167" s="13" customFormat="1">
      <c r="A167" s="13"/>
      <c r="B167" s="248"/>
      <c r="C167" s="249"/>
      <c r="D167" s="250" t="s">
        <v>138</v>
      </c>
      <c r="E167" s="251" t="s">
        <v>1</v>
      </c>
      <c r="F167" s="252" t="s">
        <v>320</v>
      </c>
      <c r="G167" s="249"/>
      <c r="H167" s="253">
        <v>1.6499999999999999</v>
      </c>
      <c r="I167" s="254"/>
      <c r="J167" s="249"/>
      <c r="K167" s="249"/>
      <c r="L167" s="255"/>
      <c r="M167" s="256"/>
      <c r="N167" s="257"/>
      <c r="O167" s="257"/>
      <c r="P167" s="257"/>
      <c r="Q167" s="257"/>
      <c r="R167" s="257"/>
      <c r="S167" s="257"/>
      <c r="T167" s="25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9" t="s">
        <v>138</v>
      </c>
      <c r="AU167" s="259" t="s">
        <v>86</v>
      </c>
      <c r="AV167" s="13" t="s">
        <v>86</v>
      </c>
      <c r="AW167" s="13" t="s">
        <v>32</v>
      </c>
      <c r="AX167" s="13" t="s">
        <v>76</v>
      </c>
      <c r="AY167" s="259" t="s">
        <v>129</v>
      </c>
    </row>
    <row r="168" s="13" customFormat="1">
      <c r="A168" s="13"/>
      <c r="B168" s="248"/>
      <c r="C168" s="249"/>
      <c r="D168" s="250" t="s">
        <v>138</v>
      </c>
      <c r="E168" s="251" t="s">
        <v>1</v>
      </c>
      <c r="F168" s="252" t="s">
        <v>339</v>
      </c>
      <c r="G168" s="249"/>
      <c r="H168" s="253">
        <v>6.8040000000000003</v>
      </c>
      <c r="I168" s="254"/>
      <c r="J168" s="249"/>
      <c r="K168" s="249"/>
      <c r="L168" s="255"/>
      <c r="M168" s="256"/>
      <c r="N168" s="257"/>
      <c r="O168" s="257"/>
      <c r="P168" s="257"/>
      <c r="Q168" s="257"/>
      <c r="R168" s="257"/>
      <c r="S168" s="257"/>
      <c r="T168" s="25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9" t="s">
        <v>138</v>
      </c>
      <c r="AU168" s="259" t="s">
        <v>86</v>
      </c>
      <c r="AV168" s="13" t="s">
        <v>86</v>
      </c>
      <c r="AW168" s="13" t="s">
        <v>32</v>
      </c>
      <c r="AX168" s="13" t="s">
        <v>76</v>
      </c>
      <c r="AY168" s="259" t="s">
        <v>129</v>
      </c>
    </row>
    <row r="169" s="13" customFormat="1">
      <c r="A169" s="13"/>
      <c r="B169" s="248"/>
      <c r="C169" s="249"/>
      <c r="D169" s="250" t="s">
        <v>138</v>
      </c>
      <c r="E169" s="251" t="s">
        <v>1</v>
      </c>
      <c r="F169" s="252" t="s">
        <v>320</v>
      </c>
      <c r="G169" s="249"/>
      <c r="H169" s="253">
        <v>1.6499999999999999</v>
      </c>
      <c r="I169" s="254"/>
      <c r="J169" s="249"/>
      <c r="K169" s="249"/>
      <c r="L169" s="255"/>
      <c r="M169" s="256"/>
      <c r="N169" s="257"/>
      <c r="O169" s="257"/>
      <c r="P169" s="257"/>
      <c r="Q169" s="257"/>
      <c r="R169" s="257"/>
      <c r="S169" s="257"/>
      <c r="T169" s="25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9" t="s">
        <v>138</v>
      </c>
      <c r="AU169" s="259" t="s">
        <v>86</v>
      </c>
      <c r="AV169" s="13" t="s">
        <v>86</v>
      </c>
      <c r="AW169" s="13" t="s">
        <v>32</v>
      </c>
      <c r="AX169" s="13" t="s">
        <v>76</v>
      </c>
      <c r="AY169" s="259" t="s">
        <v>129</v>
      </c>
    </row>
    <row r="170" s="14" customFormat="1">
      <c r="A170" s="14"/>
      <c r="B170" s="260"/>
      <c r="C170" s="261"/>
      <c r="D170" s="250" t="s">
        <v>138</v>
      </c>
      <c r="E170" s="262" t="s">
        <v>1</v>
      </c>
      <c r="F170" s="263" t="s">
        <v>145</v>
      </c>
      <c r="G170" s="261"/>
      <c r="H170" s="264">
        <v>10.104000000000001</v>
      </c>
      <c r="I170" s="265"/>
      <c r="J170" s="261"/>
      <c r="K170" s="261"/>
      <c r="L170" s="266"/>
      <c r="M170" s="267"/>
      <c r="N170" s="268"/>
      <c r="O170" s="268"/>
      <c r="P170" s="268"/>
      <c r="Q170" s="268"/>
      <c r="R170" s="268"/>
      <c r="S170" s="268"/>
      <c r="T170" s="269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0" t="s">
        <v>138</v>
      </c>
      <c r="AU170" s="270" t="s">
        <v>86</v>
      </c>
      <c r="AV170" s="14" t="s">
        <v>136</v>
      </c>
      <c r="AW170" s="14" t="s">
        <v>32</v>
      </c>
      <c r="AX170" s="14" t="s">
        <v>84</v>
      </c>
      <c r="AY170" s="270" t="s">
        <v>129</v>
      </c>
    </row>
    <row r="171" s="12" customFormat="1" ht="22.8" customHeight="1">
      <c r="A171" s="12"/>
      <c r="B171" s="219"/>
      <c r="C171" s="220"/>
      <c r="D171" s="221" t="s">
        <v>75</v>
      </c>
      <c r="E171" s="233" t="s">
        <v>252</v>
      </c>
      <c r="F171" s="233" t="s">
        <v>253</v>
      </c>
      <c r="G171" s="220"/>
      <c r="H171" s="220"/>
      <c r="I171" s="223"/>
      <c r="J171" s="234">
        <f>BK171</f>
        <v>0</v>
      </c>
      <c r="K171" s="220"/>
      <c r="L171" s="225"/>
      <c r="M171" s="226"/>
      <c r="N171" s="227"/>
      <c r="O171" s="227"/>
      <c r="P171" s="228">
        <f>P172</f>
        <v>0</v>
      </c>
      <c r="Q171" s="227"/>
      <c r="R171" s="228">
        <f>R172</f>
        <v>0</v>
      </c>
      <c r="S171" s="227"/>
      <c r="T171" s="229">
        <f>T172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30" t="s">
        <v>84</v>
      </c>
      <c r="AT171" s="231" t="s">
        <v>75</v>
      </c>
      <c r="AU171" s="231" t="s">
        <v>84</v>
      </c>
      <c r="AY171" s="230" t="s">
        <v>129</v>
      </c>
      <c r="BK171" s="232">
        <f>BK172</f>
        <v>0</v>
      </c>
    </row>
    <row r="172" s="2" customFormat="1" ht="21.75" customHeight="1">
      <c r="A172" s="38"/>
      <c r="B172" s="39"/>
      <c r="C172" s="235" t="s">
        <v>242</v>
      </c>
      <c r="D172" s="235" t="s">
        <v>131</v>
      </c>
      <c r="E172" s="236" t="s">
        <v>340</v>
      </c>
      <c r="F172" s="237" t="s">
        <v>341</v>
      </c>
      <c r="G172" s="238" t="s">
        <v>161</v>
      </c>
      <c r="H172" s="239">
        <v>39.673999999999999</v>
      </c>
      <c r="I172" s="240"/>
      <c r="J172" s="241">
        <f>ROUND(I172*H172,2)</f>
        <v>0</v>
      </c>
      <c r="K172" s="237" t="s">
        <v>135</v>
      </c>
      <c r="L172" s="44"/>
      <c r="M172" s="291" t="s">
        <v>1</v>
      </c>
      <c r="N172" s="292" t="s">
        <v>41</v>
      </c>
      <c r="O172" s="293"/>
      <c r="P172" s="294">
        <f>O172*H172</f>
        <v>0</v>
      </c>
      <c r="Q172" s="294">
        <v>0</v>
      </c>
      <c r="R172" s="294">
        <f>Q172*H172</f>
        <v>0</v>
      </c>
      <c r="S172" s="294">
        <v>0</v>
      </c>
      <c r="T172" s="29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46" t="s">
        <v>136</v>
      </c>
      <c r="AT172" s="246" t="s">
        <v>131</v>
      </c>
      <c r="AU172" s="246" t="s">
        <v>86</v>
      </c>
      <c r="AY172" s="17" t="s">
        <v>129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17" t="s">
        <v>84</v>
      </c>
      <c r="BK172" s="247">
        <f>ROUND(I172*H172,2)</f>
        <v>0</v>
      </c>
      <c r="BL172" s="17" t="s">
        <v>136</v>
      </c>
      <c r="BM172" s="246" t="s">
        <v>342</v>
      </c>
    </row>
    <row r="173" s="2" customFormat="1" ht="6.96" customHeight="1">
      <c r="A173" s="38"/>
      <c r="B173" s="66"/>
      <c r="C173" s="67"/>
      <c r="D173" s="67"/>
      <c r="E173" s="67"/>
      <c r="F173" s="67"/>
      <c r="G173" s="67"/>
      <c r="H173" s="67"/>
      <c r="I173" s="183"/>
      <c r="J173" s="67"/>
      <c r="K173" s="67"/>
      <c r="L173" s="44"/>
      <c r="M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</sheetData>
  <sheetProtection sheet="1" autoFilter="0" formatColumns="0" formatRows="0" objects="1" scenarios="1" spinCount="100000" saltValue="K4sfeYRzdUcrBSxBoFd3C9sYdYre0+VWaJ9uvKEkQcoNVq/mQOyjzpE6bKQ6FUUyMTXR59YR8WFmt68WxQpK6Q==" hashValue="bntgo/UVdIo20Kr2Ja31qI4frBb6SeXYJcovijWaJG7TVPcfAOJ5ECYLHSp6r2lAFAl/zkLJ8xB0Sn6kpGAQDw==" algorithmName="SHA-512" password="CC35"/>
  <autoFilter ref="C120:K17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99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6.5" customHeight="1">
      <c r="B7" s="20"/>
      <c r="E7" s="143" t="str">
        <f>'Rekapitulace stavby'!K6</f>
        <v xml:space="preserve">Závlaha hřiště  ul.Sportovní   Vikýřovice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100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343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15. 1. 2020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ROUND((SUM(BE123:BE177)),  2)</f>
        <v>0</v>
      </c>
      <c r="G33" s="38"/>
      <c r="H33" s="38"/>
      <c r="I33" s="162">
        <v>0.20999999999999999</v>
      </c>
      <c r="J33" s="161">
        <f>ROUND(((SUM(BE123:BE177))*I33),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ROUND((SUM(BF123:BF177)),  2)</f>
        <v>0</v>
      </c>
      <c r="G34" s="38"/>
      <c r="H34" s="38"/>
      <c r="I34" s="162">
        <v>0.14999999999999999</v>
      </c>
      <c r="J34" s="161">
        <f>ROUND(((SUM(BF123:BF177))*I34),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ROUND((SUM(BG123:BG177)),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ROUND((SUM(BH123:BH177)),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ROUND((SUM(BI123:BI177)),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7" t="str">
        <f>E7</f>
        <v xml:space="preserve">Závlaha hřiště  ul.Sportovní   Vikýřovice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003 - Vodovodní přípojka 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147" t="s">
        <v>22</v>
      </c>
      <c r="J89" s="79" t="str">
        <f>IF(J12="","",J12)</f>
        <v>15. 1. 2020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>Obec Vikýřovice</v>
      </c>
      <c r="G91" s="40"/>
      <c r="H91" s="40"/>
      <c r="I91" s="147" t="s">
        <v>30</v>
      </c>
      <c r="J91" s="36" t="str">
        <f>E21</f>
        <v>Ing.Jarmila Najmanová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 xml:space="preserve">Martin  Pniok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103</v>
      </c>
      <c r="D94" s="189"/>
      <c r="E94" s="189"/>
      <c r="F94" s="189"/>
      <c r="G94" s="189"/>
      <c r="H94" s="189"/>
      <c r="I94" s="190"/>
      <c r="J94" s="191" t="s">
        <v>104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105</v>
      </c>
      <c r="D96" s="40"/>
      <c r="E96" s="40"/>
      <c r="F96" s="40"/>
      <c r="G96" s="40"/>
      <c r="H96" s="40"/>
      <c r="I96" s="144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93"/>
      <c r="C97" s="194"/>
      <c r="D97" s="195" t="s">
        <v>107</v>
      </c>
      <c r="E97" s="196"/>
      <c r="F97" s="196"/>
      <c r="G97" s="196"/>
      <c r="H97" s="196"/>
      <c r="I97" s="197"/>
      <c r="J97" s="198">
        <f>J124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108</v>
      </c>
      <c r="E98" s="203"/>
      <c r="F98" s="203"/>
      <c r="G98" s="203"/>
      <c r="H98" s="203"/>
      <c r="I98" s="204"/>
      <c r="J98" s="205">
        <f>J125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109</v>
      </c>
      <c r="E99" s="203"/>
      <c r="F99" s="203"/>
      <c r="G99" s="203"/>
      <c r="H99" s="203"/>
      <c r="I99" s="204"/>
      <c r="J99" s="205">
        <f>J157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110</v>
      </c>
      <c r="E100" s="203"/>
      <c r="F100" s="203"/>
      <c r="G100" s="203"/>
      <c r="H100" s="203"/>
      <c r="I100" s="204"/>
      <c r="J100" s="205">
        <f>J162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111</v>
      </c>
      <c r="E101" s="203"/>
      <c r="F101" s="203"/>
      <c r="G101" s="203"/>
      <c r="H101" s="203"/>
      <c r="I101" s="204"/>
      <c r="J101" s="205">
        <f>J171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3"/>
      <c r="C102" s="194"/>
      <c r="D102" s="195" t="s">
        <v>112</v>
      </c>
      <c r="E102" s="196"/>
      <c r="F102" s="196"/>
      <c r="G102" s="196"/>
      <c r="H102" s="196"/>
      <c r="I102" s="197"/>
      <c r="J102" s="198">
        <f>J173</f>
        <v>0</v>
      </c>
      <c r="K102" s="194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0"/>
      <c r="C103" s="201"/>
      <c r="D103" s="202" t="s">
        <v>344</v>
      </c>
      <c r="E103" s="203"/>
      <c r="F103" s="203"/>
      <c r="G103" s="203"/>
      <c r="H103" s="203"/>
      <c r="I103" s="204"/>
      <c r="J103" s="205">
        <f>J174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144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183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186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114</v>
      </c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7" t="str">
        <f>E7</f>
        <v xml:space="preserve">Závlaha hřiště  ul.Sportovní   Vikýřovice</v>
      </c>
      <c r="F113" s="32"/>
      <c r="G113" s="32"/>
      <c r="H113" s="32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100</v>
      </c>
      <c r="D114" s="40"/>
      <c r="E114" s="40"/>
      <c r="F114" s="40"/>
      <c r="G114" s="40"/>
      <c r="H114" s="40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 xml:space="preserve">003 - Vodovodní přípojka </v>
      </c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Vikýřovice</v>
      </c>
      <c r="G117" s="40"/>
      <c r="H117" s="40"/>
      <c r="I117" s="147" t="s">
        <v>22</v>
      </c>
      <c r="J117" s="79" t="str">
        <f>IF(J12="","",J12)</f>
        <v>15. 1. 2020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144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5.65" customHeight="1">
      <c r="A119" s="38"/>
      <c r="B119" s="39"/>
      <c r="C119" s="32" t="s">
        <v>24</v>
      </c>
      <c r="D119" s="40"/>
      <c r="E119" s="40"/>
      <c r="F119" s="27" t="str">
        <f>E15</f>
        <v>Obec Vikýřovice</v>
      </c>
      <c r="G119" s="40"/>
      <c r="H119" s="40"/>
      <c r="I119" s="147" t="s">
        <v>30</v>
      </c>
      <c r="J119" s="36" t="str">
        <f>E21</f>
        <v>Ing.Jarmila Najmanová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147" t="s">
        <v>33</v>
      </c>
      <c r="J120" s="36" t="str">
        <f>E24</f>
        <v xml:space="preserve">Martin  Pniok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144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207"/>
      <c r="B122" s="208"/>
      <c r="C122" s="209" t="s">
        <v>115</v>
      </c>
      <c r="D122" s="210" t="s">
        <v>61</v>
      </c>
      <c r="E122" s="210" t="s">
        <v>57</v>
      </c>
      <c r="F122" s="210" t="s">
        <v>58</v>
      </c>
      <c r="G122" s="210" t="s">
        <v>116</v>
      </c>
      <c r="H122" s="210" t="s">
        <v>117</v>
      </c>
      <c r="I122" s="211" t="s">
        <v>118</v>
      </c>
      <c r="J122" s="210" t="s">
        <v>104</v>
      </c>
      <c r="K122" s="212" t="s">
        <v>119</v>
      </c>
      <c r="L122" s="213"/>
      <c r="M122" s="100" t="s">
        <v>1</v>
      </c>
      <c r="N122" s="101" t="s">
        <v>40</v>
      </c>
      <c r="O122" s="101" t="s">
        <v>120</v>
      </c>
      <c r="P122" s="101" t="s">
        <v>121</v>
      </c>
      <c r="Q122" s="101" t="s">
        <v>122</v>
      </c>
      <c r="R122" s="101" t="s">
        <v>123</v>
      </c>
      <c r="S122" s="101" t="s">
        <v>124</v>
      </c>
      <c r="T122" s="102" t="s">
        <v>125</v>
      </c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</row>
    <row r="123" s="2" customFormat="1" ht="22.8" customHeight="1">
      <c r="A123" s="38"/>
      <c r="B123" s="39"/>
      <c r="C123" s="107" t="s">
        <v>126</v>
      </c>
      <c r="D123" s="40"/>
      <c r="E123" s="40"/>
      <c r="F123" s="40"/>
      <c r="G123" s="40"/>
      <c r="H123" s="40"/>
      <c r="I123" s="144"/>
      <c r="J123" s="214">
        <f>BK123</f>
        <v>0</v>
      </c>
      <c r="K123" s="40"/>
      <c r="L123" s="44"/>
      <c r="M123" s="103"/>
      <c r="N123" s="215"/>
      <c r="O123" s="104"/>
      <c r="P123" s="216">
        <f>P124+P173</f>
        <v>0</v>
      </c>
      <c r="Q123" s="104"/>
      <c r="R123" s="216">
        <f>R124+R173</f>
        <v>2.8316867999999999</v>
      </c>
      <c r="S123" s="104"/>
      <c r="T123" s="217">
        <f>T124+T173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106</v>
      </c>
      <c r="BK123" s="218">
        <f>BK124+BK173</f>
        <v>0</v>
      </c>
    </row>
    <row r="124" s="12" customFormat="1" ht="25.92" customHeight="1">
      <c r="A124" s="12"/>
      <c r="B124" s="219"/>
      <c r="C124" s="220"/>
      <c r="D124" s="221" t="s">
        <v>75</v>
      </c>
      <c r="E124" s="222" t="s">
        <v>127</v>
      </c>
      <c r="F124" s="222" t="s">
        <v>128</v>
      </c>
      <c r="G124" s="220"/>
      <c r="H124" s="220"/>
      <c r="I124" s="223"/>
      <c r="J124" s="224">
        <f>BK124</f>
        <v>0</v>
      </c>
      <c r="K124" s="220"/>
      <c r="L124" s="225"/>
      <c r="M124" s="226"/>
      <c r="N124" s="227"/>
      <c r="O124" s="227"/>
      <c r="P124" s="228">
        <f>P125+P157+P162+P171</f>
        <v>0</v>
      </c>
      <c r="Q124" s="227"/>
      <c r="R124" s="228">
        <f>R125+R157+R162+R171</f>
        <v>2.8223867999999999</v>
      </c>
      <c r="S124" s="227"/>
      <c r="T124" s="229">
        <f>T125+T157+T162+T171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30" t="s">
        <v>84</v>
      </c>
      <c r="AT124" s="231" t="s">
        <v>75</v>
      </c>
      <c r="AU124" s="231" t="s">
        <v>76</v>
      </c>
      <c r="AY124" s="230" t="s">
        <v>129</v>
      </c>
      <c r="BK124" s="232">
        <f>BK125+BK157+BK162+BK171</f>
        <v>0</v>
      </c>
    </row>
    <row r="125" s="12" customFormat="1" ht="22.8" customHeight="1">
      <c r="A125" s="12"/>
      <c r="B125" s="219"/>
      <c r="C125" s="220"/>
      <c r="D125" s="221" t="s">
        <v>75</v>
      </c>
      <c r="E125" s="233" t="s">
        <v>84</v>
      </c>
      <c r="F125" s="233" t="s">
        <v>130</v>
      </c>
      <c r="G125" s="220"/>
      <c r="H125" s="220"/>
      <c r="I125" s="223"/>
      <c r="J125" s="234">
        <f>BK125</f>
        <v>0</v>
      </c>
      <c r="K125" s="220"/>
      <c r="L125" s="225"/>
      <c r="M125" s="226"/>
      <c r="N125" s="227"/>
      <c r="O125" s="227"/>
      <c r="P125" s="228">
        <f>SUM(P126:P156)</f>
        <v>0</v>
      </c>
      <c r="Q125" s="227"/>
      <c r="R125" s="228">
        <f>SUM(R126:R156)</f>
        <v>2.040375</v>
      </c>
      <c r="S125" s="227"/>
      <c r="T125" s="229">
        <f>SUM(T126:T156)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84</v>
      </c>
      <c r="AT125" s="231" t="s">
        <v>75</v>
      </c>
      <c r="AU125" s="231" t="s">
        <v>84</v>
      </c>
      <c r="AY125" s="230" t="s">
        <v>129</v>
      </c>
      <c r="BK125" s="232">
        <f>SUM(BK126:BK156)</f>
        <v>0</v>
      </c>
    </row>
    <row r="126" s="2" customFormat="1" ht="21.75" customHeight="1">
      <c r="A126" s="38"/>
      <c r="B126" s="39"/>
      <c r="C126" s="235" t="s">
        <v>84</v>
      </c>
      <c r="D126" s="235" t="s">
        <v>131</v>
      </c>
      <c r="E126" s="236" t="s">
        <v>345</v>
      </c>
      <c r="F126" s="237" t="s">
        <v>346</v>
      </c>
      <c r="G126" s="238" t="s">
        <v>134</v>
      </c>
      <c r="H126" s="239">
        <v>2</v>
      </c>
      <c r="I126" s="240"/>
      <c r="J126" s="241">
        <f>ROUND(I126*H126,2)</f>
        <v>0</v>
      </c>
      <c r="K126" s="237" t="s">
        <v>135</v>
      </c>
      <c r="L126" s="44"/>
      <c r="M126" s="242" t="s">
        <v>1</v>
      </c>
      <c r="N126" s="243" t="s">
        <v>41</v>
      </c>
      <c r="O126" s="91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46" t="s">
        <v>136</v>
      </c>
      <c r="AT126" s="246" t="s">
        <v>131</v>
      </c>
      <c r="AU126" s="246" t="s">
        <v>86</v>
      </c>
      <c r="AY126" s="17" t="s">
        <v>129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17" t="s">
        <v>84</v>
      </c>
      <c r="BK126" s="247">
        <f>ROUND(I126*H126,2)</f>
        <v>0</v>
      </c>
      <c r="BL126" s="17" t="s">
        <v>136</v>
      </c>
      <c r="BM126" s="246" t="s">
        <v>347</v>
      </c>
    </row>
    <row r="127" s="2" customFormat="1" ht="21.75" customHeight="1">
      <c r="A127" s="38"/>
      <c r="B127" s="39"/>
      <c r="C127" s="235" t="s">
        <v>86</v>
      </c>
      <c r="D127" s="235" t="s">
        <v>131</v>
      </c>
      <c r="E127" s="236" t="s">
        <v>348</v>
      </c>
      <c r="F127" s="237" t="s">
        <v>349</v>
      </c>
      <c r="G127" s="238" t="s">
        <v>134</v>
      </c>
      <c r="H127" s="239">
        <v>4.6200000000000001</v>
      </c>
      <c r="I127" s="240"/>
      <c r="J127" s="241">
        <f>ROUND(I127*H127,2)</f>
        <v>0</v>
      </c>
      <c r="K127" s="237" t="s">
        <v>135</v>
      </c>
      <c r="L127" s="44"/>
      <c r="M127" s="242" t="s">
        <v>1</v>
      </c>
      <c r="N127" s="243" t="s">
        <v>41</v>
      </c>
      <c r="O127" s="91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6" t="s">
        <v>136</v>
      </c>
      <c r="AT127" s="246" t="s">
        <v>131</v>
      </c>
      <c r="AU127" s="246" t="s">
        <v>86</v>
      </c>
      <c r="AY127" s="17" t="s">
        <v>129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7" t="s">
        <v>84</v>
      </c>
      <c r="BK127" s="247">
        <f>ROUND(I127*H127,2)</f>
        <v>0</v>
      </c>
      <c r="BL127" s="17" t="s">
        <v>136</v>
      </c>
      <c r="BM127" s="246" t="s">
        <v>350</v>
      </c>
    </row>
    <row r="128" s="13" customFormat="1">
      <c r="A128" s="13"/>
      <c r="B128" s="248"/>
      <c r="C128" s="249"/>
      <c r="D128" s="250" t="s">
        <v>138</v>
      </c>
      <c r="E128" s="251" t="s">
        <v>1</v>
      </c>
      <c r="F128" s="252" t="s">
        <v>351</v>
      </c>
      <c r="G128" s="249"/>
      <c r="H128" s="253">
        <v>3.1200000000000001</v>
      </c>
      <c r="I128" s="254"/>
      <c r="J128" s="249"/>
      <c r="K128" s="249"/>
      <c r="L128" s="255"/>
      <c r="M128" s="256"/>
      <c r="N128" s="257"/>
      <c r="O128" s="257"/>
      <c r="P128" s="257"/>
      <c r="Q128" s="257"/>
      <c r="R128" s="257"/>
      <c r="S128" s="257"/>
      <c r="T128" s="25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9" t="s">
        <v>138</v>
      </c>
      <c r="AU128" s="259" t="s">
        <v>86</v>
      </c>
      <c r="AV128" s="13" t="s">
        <v>86</v>
      </c>
      <c r="AW128" s="13" t="s">
        <v>32</v>
      </c>
      <c r="AX128" s="13" t="s">
        <v>76</v>
      </c>
      <c r="AY128" s="259" t="s">
        <v>129</v>
      </c>
    </row>
    <row r="129" s="13" customFormat="1">
      <c r="A129" s="13"/>
      <c r="B129" s="248"/>
      <c r="C129" s="249"/>
      <c r="D129" s="250" t="s">
        <v>138</v>
      </c>
      <c r="E129" s="251" t="s">
        <v>1</v>
      </c>
      <c r="F129" s="252" t="s">
        <v>352</v>
      </c>
      <c r="G129" s="249"/>
      <c r="H129" s="253">
        <v>1.5</v>
      </c>
      <c r="I129" s="254"/>
      <c r="J129" s="249"/>
      <c r="K129" s="249"/>
      <c r="L129" s="255"/>
      <c r="M129" s="256"/>
      <c r="N129" s="257"/>
      <c r="O129" s="257"/>
      <c r="P129" s="257"/>
      <c r="Q129" s="257"/>
      <c r="R129" s="257"/>
      <c r="S129" s="257"/>
      <c r="T129" s="258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9" t="s">
        <v>138</v>
      </c>
      <c r="AU129" s="259" t="s">
        <v>86</v>
      </c>
      <c r="AV129" s="13" t="s">
        <v>86</v>
      </c>
      <c r="AW129" s="13" t="s">
        <v>32</v>
      </c>
      <c r="AX129" s="13" t="s">
        <v>76</v>
      </c>
      <c r="AY129" s="259" t="s">
        <v>129</v>
      </c>
    </row>
    <row r="130" s="14" customFormat="1">
      <c r="A130" s="14"/>
      <c r="B130" s="260"/>
      <c r="C130" s="261"/>
      <c r="D130" s="250" t="s">
        <v>138</v>
      </c>
      <c r="E130" s="262" t="s">
        <v>1</v>
      </c>
      <c r="F130" s="263" t="s">
        <v>145</v>
      </c>
      <c r="G130" s="261"/>
      <c r="H130" s="264">
        <v>4.6200000000000001</v>
      </c>
      <c r="I130" s="265"/>
      <c r="J130" s="261"/>
      <c r="K130" s="261"/>
      <c r="L130" s="266"/>
      <c r="M130" s="267"/>
      <c r="N130" s="268"/>
      <c r="O130" s="268"/>
      <c r="P130" s="268"/>
      <c r="Q130" s="268"/>
      <c r="R130" s="268"/>
      <c r="S130" s="268"/>
      <c r="T130" s="269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70" t="s">
        <v>138</v>
      </c>
      <c r="AU130" s="270" t="s">
        <v>86</v>
      </c>
      <c r="AV130" s="14" t="s">
        <v>136</v>
      </c>
      <c r="AW130" s="14" t="s">
        <v>32</v>
      </c>
      <c r="AX130" s="14" t="s">
        <v>84</v>
      </c>
      <c r="AY130" s="270" t="s">
        <v>129</v>
      </c>
    </row>
    <row r="131" s="2" customFormat="1" ht="21.75" customHeight="1">
      <c r="A131" s="38"/>
      <c r="B131" s="39"/>
      <c r="C131" s="235" t="s">
        <v>146</v>
      </c>
      <c r="D131" s="235" t="s">
        <v>131</v>
      </c>
      <c r="E131" s="236" t="s">
        <v>140</v>
      </c>
      <c r="F131" s="237" t="s">
        <v>141</v>
      </c>
      <c r="G131" s="238" t="s">
        <v>134</v>
      </c>
      <c r="H131" s="239">
        <v>1.3600000000000001</v>
      </c>
      <c r="I131" s="240"/>
      <c r="J131" s="241">
        <f>ROUND(I131*H131,2)</f>
        <v>0</v>
      </c>
      <c r="K131" s="237" t="s">
        <v>135</v>
      </c>
      <c r="L131" s="44"/>
      <c r="M131" s="242" t="s">
        <v>1</v>
      </c>
      <c r="N131" s="243" t="s">
        <v>41</v>
      </c>
      <c r="O131" s="91"/>
      <c r="P131" s="244">
        <f>O131*H131</f>
        <v>0</v>
      </c>
      <c r="Q131" s="244">
        <v>0</v>
      </c>
      <c r="R131" s="244">
        <f>Q131*H131</f>
        <v>0</v>
      </c>
      <c r="S131" s="244">
        <v>0</v>
      </c>
      <c r="T131" s="245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46" t="s">
        <v>136</v>
      </c>
      <c r="AT131" s="246" t="s">
        <v>131</v>
      </c>
      <c r="AU131" s="246" t="s">
        <v>86</v>
      </c>
      <c r="AY131" s="17" t="s">
        <v>129</v>
      </c>
      <c r="BE131" s="247">
        <f>IF(N131="základní",J131,0)</f>
        <v>0</v>
      </c>
      <c r="BF131" s="247">
        <f>IF(N131="snížená",J131,0)</f>
        <v>0</v>
      </c>
      <c r="BG131" s="247">
        <f>IF(N131="zákl. přenesená",J131,0)</f>
        <v>0</v>
      </c>
      <c r="BH131" s="247">
        <f>IF(N131="sníž. přenesená",J131,0)</f>
        <v>0</v>
      </c>
      <c r="BI131" s="247">
        <f>IF(N131="nulová",J131,0)</f>
        <v>0</v>
      </c>
      <c r="BJ131" s="17" t="s">
        <v>84</v>
      </c>
      <c r="BK131" s="247">
        <f>ROUND(I131*H131,2)</f>
        <v>0</v>
      </c>
      <c r="BL131" s="17" t="s">
        <v>136</v>
      </c>
      <c r="BM131" s="246" t="s">
        <v>353</v>
      </c>
    </row>
    <row r="132" s="13" customFormat="1">
      <c r="A132" s="13"/>
      <c r="B132" s="248"/>
      <c r="C132" s="249"/>
      <c r="D132" s="250" t="s">
        <v>138</v>
      </c>
      <c r="E132" s="251" t="s">
        <v>1</v>
      </c>
      <c r="F132" s="252" t="s">
        <v>354</v>
      </c>
      <c r="G132" s="249"/>
      <c r="H132" s="253">
        <v>1.3600000000000001</v>
      </c>
      <c r="I132" s="254"/>
      <c r="J132" s="249"/>
      <c r="K132" s="249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138</v>
      </c>
      <c r="AU132" s="259" t="s">
        <v>86</v>
      </c>
      <c r="AV132" s="13" t="s">
        <v>86</v>
      </c>
      <c r="AW132" s="13" t="s">
        <v>32</v>
      </c>
      <c r="AX132" s="13" t="s">
        <v>84</v>
      </c>
      <c r="AY132" s="259" t="s">
        <v>129</v>
      </c>
    </row>
    <row r="133" s="2" customFormat="1" ht="21.75" customHeight="1">
      <c r="A133" s="38"/>
      <c r="B133" s="39"/>
      <c r="C133" s="235" t="s">
        <v>136</v>
      </c>
      <c r="D133" s="235" t="s">
        <v>131</v>
      </c>
      <c r="E133" s="236" t="s">
        <v>147</v>
      </c>
      <c r="F133" s="237" t="s">
        <v>148</v>
      </c>
      <c r="G133" s="238" t="s">
        <v>134</v>
      </c>
      <c r="H133" s="239">
        <v>13.6</v>
      </c>
      <c r="I133" s="240"/>
      <c r="J133" s="241">
        <f>ROUND(I133*H133,2)</f>
        <v>0</v>
      </c>
      <c r="K133" s="237" t="s">
        <v>135</v>
      </c>
      <c r="L133" s="44"/>
      <c r="M133" s="242" t="s">
        <v>1</v>
      </c>
      <c r="N133" s="243" t="s">
        <v>41</v>
      </c>
      <c r="O133" s="91"/>
      <c r="P133" s="244">
        <f>O133*H133</f>
        <v>0</v>
      </c>
      <c r="Q133" s="244">
        <v>0</v>
      </c>
      <c r="R133" s="244">
        <f>Q133*H133</f>
        <v>0</v>
      </c>
      <c r="S133" s="244">
        <v>0</v>
      </c>
      <c r="T133" s="245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46" t="s">
        <v>136</v>
      </c>
      <c r="AT133" s="246" t="s">
        <v>131</v>
      </c>
      <c r="AU133" s="246" t="s">
        <v>86</v>
      </c>
      <c r="AY133" s="17" t="s">
        <v>129</v>
      </c>
      <c r="BE133" s="247">
        <f>IF(N133="základní",J133,0)</f>
        <v>0</v>
      </c>
      <c r="BF133" s="247">
        <f>IF(N133="snížená",J133,0)</f>
        <v>0</v>
      </c>
      <c r="BG133" s="247">
        <f>IF(N133="zákl. přenesená",J133,0)</f>
        <v>0</v>
      </c>
      <c r="BH133" s="247">
        <f>IF(N133="sníž. přenesená",J133,0)</f>
        <v>0</v>
      </c>
      <c r="BI133" s="247">
        <f>IF(N133="nulová",J133,0)</f>
        <v>0</v>
      </c>
      <c r="BJ133" s="17" t="s">
        <v>84</v>
      </c>
      <c r="BK133" s="247">
        <f>ROUND(I133*H133,2)</f>
        <v>0</v>
      </c>
      <c r="BL133" s="17" t="s">
        <v>136</v>
      </c>
      <c r="BM133" s="246" t="s">
        <v>355</v>
      </c>
    </row>
    <row r="134" s="13" customFormat="1">
      <c r="A134" s="13"/>
      <c r="B134" s="248"/>
      <c r="C134" s="249"/>
      <c r="D134" s="250" t="s">
        <v>138</v>
      </c>
      <c r="E134" s="251" t="s">
        <v>1</v>
      </c>
      <c r="F134" s="252" t="s">
        <v>356</v>
      </c>
      <c r="G134" s="249"/>
      <c r="H134" s="253">
        <v>13.6</v>
      </c>
      <c r="I134" s="254"/>
      <c r="J134" s="249"/>
      <c r="K134" s="249"/>
      <c r="L134" s="255"/>
      <c r="M134" s="256"/>
      <c r="N134" s="257"/>
      <c r="O134" s="257"/>
      <c r="P134" s="257"/>
      <c r="Q134" s="257"/>
      <c r="R134" s="257"/>
      <c r="S134" s="257"/>
      <c r="T134" s="25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9" t="s">
        <v>138</v>
      </c>
      <c r="AU134" s="259" t="s">
        <v>86</v>
      </c>
      <c r="AV134" s="13" t="s">
        <v>86</v>
      </c>
      <c r="AW134" s="13" t="s">
        <v>32</v>
      </c>
      <c r="AX134" s="13" t="s">
        <v>84</v>
      </c>
      <c r="AY134" s="259" t="s">
        <v>129</v>
      </c>
    </row>
    <row r="135" s="2" customFormat="1" ht="16.5" customHeight="1">
      <c r="A135" s="38"/>
      <c r="B135" s="39"/>
      <c r="C135" s="235" t="s">
        <v>154</v>
      </c>
      <c r="D135" s="235" t="s">
        <v>131</v>
      </c>
      <c r="E135" s="236" t="s">
        <v>151</v>
      </c>
      <c r="F135" s="237" t="s">
        <v>152</v>
      </c>
      <c r="G135" s="238" t="s">
        <v>134</v>
      </c>
      <c r="H135" s="239">
        <v>1.3600000000000001</v>
      </c>
      <c r="I135" s="240"/>
      <c r="J135" s="241">
        <f>ROUND(I135*H135,2)</f>
        <v>0</v>
      </c>
      <c r="K135" s="237" t="s">
        <v>135</v>
      </c>
      <c r="L135" s="44"/>
      <c r="M135" s="242" t="s">
        <v>1</v>
      </c>
      <c r="N135" s="243" t="s">
        <v>41</v>
      </c>
      <c r="O135" s="91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6" t="s">
        <v>136</v>
      </c>
      <c r="AT135" s="246" t="s">
        <v>131</v>
      </c>
      <c r="AU135" s="246" t="s">
        <v>86</v>
      </c>
      <c r="AY135" s="17" t="s">
        <v>129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7" t="s">
        <v>84</v>
      </c>
      <c r="BK135" s="247">
        <f>ROUND(I135*H135,2)</f>
        <v>0</v>
      </c>
      <c r="BL135" s="17" t="s">
        <v>136</v>
      </c>
      <c r="BM135" s="246" t="s">
        <v>357</v>
      </c>
    </row>
    <row r="136" s="13" customFormat="1">
      <c r="A136" s="13"/>
      <c r="B136" s="248"/>
      <c r="C136" s="249"/>
      <c r="D136" s="250" t="s">
        <v>138</v>
      </c>
      <c r="E136" s="251" t="s">
        <v>1</v>
      </c>
      <c r="F136" s="252" t="s">
        <v>354</v>
      </c>
      <c r="G136" s="249"/>
      <c r="H136" s="253">
        <v>1.3600000000000001</v>
      </c>
      <c r="I136" s="254"/>
      <c r="J136" s="249"/>
      <c r="K136" s="249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138</v>
      </c>
      <c r="AU136" s="259" t="s">
        <v>86</v>
      </c>
      <c r="AV136" s="13" t="s">
        <v>86</v>
      </c>
      <c r="AW136" s="13" t="s">
        <v>32</v>
      </c>
      <c r="AX136" s="13" t="s">
        <v>84</v>
      </c>
      <c r="AY136" s="259" t="s">
        <v>129</v>
      </c>
    </row>
    <row r="137" s="2" customFormat="1" ht="16.5" customHeight="1">
      <c r="A137" s="38"/>
      <c r="B137" s="39"/>
      <c r="C137" s="235" t="s">
        <v>158</v>
      </c>
      <c r="D137" s="235" t="s">
        <v>131</v>
      </c>
      <c r="E137" s="236" t="s">
        <v>155</v>
      </c>
      <c r="F137" s="237" t="s">
        <v>156</v>
      </c>
      <c r="G137" s="238" t="s">
        <v>134</v>
      </c>
      <c r="H137" s="239">
        <v>1.3600000000000001</v>
      </c>
      <c r="I137" s="240"/>
      <c r="J137" s="241">
        <f>ROUND(I137*H137,2)</f>
        <v>0</v>
      </c>
      <c r="K137" s="237" t="s">
        <v>135</v>
      </c>
      <c r="L137" s="44"/>
      <c r="M137" s="242" t="s">
        <v>1</v>
      </c>
      <c r="N137" s="243" t="s">
        <v>41</v>
      </c>
      <c r="O137" s="91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46" t="s">
        <v>136</v>
      </c>
      <c r="AT137" s="246" t="s">
        <v>131</v>
      </c>
      <c r="AU137" s="246" t="s">
        <v>86</v>
      </c>
      <c r="AY137" s="17" t="s">
        <v>129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17" t="s">
        <v>84</v>
      </c>
      <c r="BK137" s="247">
        <f>ROUND(I137*H137,2)</f>
        <v>0</v>
      </c>
      <c r="BL137" s="17" t="s">
        <v>136</v>
      </c>
      <c r="BM137" s="246" t="s">
        <v>358</v>
      </c>
    </row>
    <row r="138" s="2" customFormat="1" ht="21.75" customHeight="1">
      <c r="A138" s="38"/>
      <c r="B138" s="39"/>
      <c r="C138" s="235" t="s">
        <v>164</v>
      </c>
      <c r="D138" s="235" t="s">
        <v>131</v>
      </c>
      <c r="E138" s="236" t="s">
        <v>159</v>
      </c>
      <c r="F138" s="237" t="s">
        <v>160</v>
      </c>
      <c r="G138" s="238" t="s">
        <v>161</v>
      </c>
      <c r="H138" s="239">
        <v>2.5840000000000001</v>
      </c>
      <c r="I138" s="240"/>
      <c r="J138" s="241">
        <f>ROUND(I138*H138,2)</f>
        <v>0</v>
      </c>
      <c r="K138" s="237" t="s">
        <v>135</v>
      </c>
      <c r="L138" s="44"/>
      <c r="M138" s="242" t="s">
        <v>1</v>
      </c>
      <c r="N138" s="243" t="s">
        <v>41</v>
      </c>
      <c r="O138" s="91"/>
      <c r="P138" s="244">
        <f>O138*H138</f>
        <v>0</v>
      </c>
      <c r="Q138" s="244">
        <v>0</v>
      </c>
      <c r="R138" s="244">
        <f>Q138*H138</f>
        <v>0</v>
      </c>
      <c r="S138" s="244">
        <v>0</v>
      </c>
      <c r="T138" s="245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46" t="s">
        <v>136</v>
      </c>
      <c r="AT138" s="246" t="s">
        <v>131</v>
      </c>
      <c r="AU138" s="246" t="s">
        <v>86</v>
      </c>
      <c r="AY138" s="17" t="s">
        <v>129</v>
      </c>
      <c r="BE138" s="247">
        <f>IF(N138="základní",J138,0)</f>
        <v>0</v>
      </c>
      <c r="BF138" s="247">
        <f>IF(N138="snížená",J138,0)</f>
        <v>0</v>
      </c>
      <c r="BG138" s="247">
        <f>IF(N138="zákl. přenesená",J138,0)</f>
        <v>0</v>
      </c>
      <c r="BH138" s="247">
        <f>IF(N138="sníž. přenesená",J138,0)</f>
        <v>0</v>
      </c>
      <c r="BI138" s="247">
        <f>IF(N138="nulová",J138,0)</f>
        <v>0</v>
      </c>
      <c r="BJ138" s="17" t="s">
        <v>84</v>
      </c>
      <c r="BK138" s="247">
        <f>ROUND(I138*H138,2)</f>
        <v>0</v>
      </c>
      <c r="BL138" s="17" t="s">
        <v>136</v>
      </c>
      <c r="BM138" s="246" t="s">
        <v>359</v>
      </c>
    </row>
    <row r="139" s="13" customFormat="1">
      <c r="A139" s="13"/>
      <c r="B139" s="248"/>
      <c r="C139" s="249"/>
      <c r="D139" s="250" t="s">
        <v>138</v>
      </c>
      <c r="E139" s="251" t="s">
        <v>1</v>
      </c>
      <c r="F139" s="252" t="s">
        <v>360</v>
      </c>
      <c r="G139" s="249"/>
      <c r="H139" s="253">
        <v>2.5840000000000001</v>
      </c>
      <c r="I139" s="254"/>
      <c r="J139" s="249"/>
      <c r="K139" s="249"/>
      <c r="L139" s="255"/>
      <c r="M139" s="256"/>
      <c r="N139" s="257"/>
      <c r="O139" s="257"/>
      <c r="P139" s="257"/>
      <c r="Q139" s="257"/>
      <c r="R139" s="257"/>
      <c r="S139" s="257"/>
      <c r="T139" s="258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9" t="s">
        <v>138</v>
      </c>
      <c r="AU139" s="259" t="s">
        <v>86</v>
      </c>
      <c r="AV139" s="13" t="s">
        <v>86</v>
      </c>
      <c r="AW139" s="13" t="s">
        <v>32</v>
      </c>
      <c r="AX139" s="13" t="s">
        <v>84</v>
      </c>
      <c r="AY139" s="259" t="s">
        <v>129</v>
      </c>
    </row>
    <row r="140" s="2" customFormat="1" ht="21.75" customHeight="1">
      <c r="A140" s="38"/>
      <c r="B140" s="39"/>
      <c r="C140" s="235" t="s">
        <v>170</v>
      </c>
      <c r="D140" s="235" t="s">
        <v>131</v>
      </c>
      <c r="E140" s="236" t="s">
        <v>165</v>
      </c>
      <c r="F140" s="237" t="s">
        <v>166</v>
      </c>
      <c r="G140" s="238" t="s">
        <v>134</v>
      </c>
      <c r="H140" s="239">
        <v>1.02</v>
      </c>
      <c r="I140" s="240"/>
      <c r="J140" s="241">
        <f>ROUND(I140*H140,2)</f>
        <v>0</v>
      </c>
      <c r="K140" s="237" t="s">
        <v>135</v>
      </c>
      <c r="L140" s="44"/>
      <c r="M140" s="242" t="s">
        <v>1</v>
      </c>
      <c r="N140" s="243" t="s">
        <v>41</v>
      </c>
      <c r="O140" s="91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46" t="s">
        <v>136</v>
      </c>
      <c r="AT140" s="246" t="s">
        <v>131</v>
      </c>
      <c r="AU140" s="246" t="s">
        <v>86</v>
      </c>
      <c r="AY140" s="17" t="s">
        <v>129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17" t="s">
        <v>84</v>
      </c>
      <c r="BK140" s="247">
        <f>ROUND(I140*H140,2)</f>
        <v>0</v>
      </c>
      <c r="BL140" s="17" t="s">
        <v>136</v>
      </c>
      <c r="BM140" s="246" t="s">
        <v>361</v>
      </c>
    </row>
    <row r="141" s="13" customFormat="1">
      <c r="A141" s="13"/>
      <c r="B141" s="248"/>
      <c r="C141" s="249"/>
      <c r="D141" s="250" t="s">
        <v>138</v>
      </c>
      <c r="E141" s="251" t="s">
        <v>1</v>
      </c>
      <c r="F141" s="252" t="s">
        <v>362</v>
      </c>
      <c r="G141" s="249"/>
      <c r="H141" s="253">
        <v>0.71999999999999997</v>
      </c>
      <c r="I141" s="254"/>
      <c r="J141" s="249"/>
      <c r="K141" s="249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138</v>
      </c>
      <c r="AU141" s="259" t="s">
        <v>86</v>
      </c>
      <c r="AV141" s="13" t="s">
        <v>86</v>
      </c>
      <c r="AW141" s="13" t="s">
        <v>32</v>
      </c>
      <c r="AX141" s="13" t="s">
        <v>76</v>
      </c>
      <c r="AY141" s="259" t="s">
        <v>129</v>
      </c>
    </row>
    <row r="142" s="13" customFormat="1">
      <c r="A142" s="13"/>
      <c r="B142" s="248"/>
      <c r="C142" s="249"/>
      <c r="D142" s="250" t="s">
        <v>138</v>
      </c>
      <c r="E142" s="251" t="s">
        <v>1</v>
      </c>
      <c r="F142" s="252" t="s">
        <v>363</v>
      </c>
      <c r="G142" s="249"/>
      <c r="H142" s="253">
        <v>0.29999999999999999</v>
      </c>
      <c r="I142" s="254"/>
      <c r="J142" s="249"/>
      <c r="K142" s="249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138</v>
      </c>
      <c r="AU142" s="259" t="s">
        <v>86</v>
      </c>
      <c r="AV142" s="13" t="s">
        <v>86</v>
      </c>
      <c r="AW142" s="13" t="s">
        <v>32</v>
      </c>
      <c r="AX142" s="13" t="s">
        <v>76</v>
      </c>
      <c r="AY142" s="259" t="s">
        <v>129</v>
      </c>
    </row>
    <row r="143" s="14" customFormat="1">
      <c r="A143" s="14"/>
      <c r="B143" s="260"/>
      <c r="C143" s="261"/>
      <c r="D143" s="250" t="s">
        <v>138</v>
      </c>
      <c r="E143" s="262" t="s">
        <v>1</v>
      </c>
      <c r="F143" s="263" t="s">
        <v>145</v>
      </c>
      <c r="G143" s="261"/>
      <c r="H143" s="264">
        <v>1.02</v>
      </c>
      <c r="I143" s="265"/>
      <c r="J143" s="261"/>
      <c r="K143" s="261"/>
      <c r="L143" s="266"/>
      <c r="M143" s="267"/>
      <c r="N143" s="268"/>
      <c r="O143" s="268"/>
      <c r="P143" s="268"/>
      <c r="Q143" s="268"/>
      <c r="R143" s="268"/>
      <c r="S143" s="268"/>
      <c r="T143" s="269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0" t="s">
        <v>138</v>
      </c>
      <c r="AU143" s="270" t="s">
        <v>86</v>
      </c>
      <c r="AV143" s="14" t="s">
        <v>136</v>
      </c>
      <c r="AW143" s="14" t="s">
        <v>32</v>
      </c>
      <c r="AX143" s="14" t="s">
        <v>84</v>
      </c>
      <c r="AY143" s="270" t="s">
        <v>129</v>
      </c>
    </row>
    <row r="144" s="2" customFormat="1" ht="16.5" customHeight="1">
      <c r="A144" s="38"/>
      <c r="B144" s="39"/>
      <c r="C144" s="271" t="s">
        <v>174</v>
      </c>
      <c r="D144" s="271" t="s">
        <v>185</v>
      </c>
      <c r="E144" s="272" t="s">
        <v>364</v>
      </c>
      <c r="F144" s="273" t="s">
        <v>365</v>
      </c>
      <c r="G144" s="274" t="s">
        <v>161</v>
      </c>
      <c r="H144" s="275">
        <v>2.04</v>
      </c>
      <c r="I144" s="276"/>
      <c r="J144" s="277">
        <f>ROUND(I144*H144,2)</f>
        <v>0</v>
      </c>
      <c r="K144" s="273" t="s">
        <v>135</v>
      </c>
      <c r="L144" s="278"/>
      <c r="M144" s="279" t="s">
        <v>1</v>
      </c>
      <c r="N144" s="280" t="s">
        <v>41</v>
      </c>
      <c r="O144" s="91"/>
      <c r="P144" s="244">
        <f>O144*H144</f>
        <v>0</v>
      </c>
      <c r="Q144" s="244">
        <v>1</v>
      </c>
      <c r="R144" s="244">
        <f>Q144*H144</f>
        <v>2.04</v>
      </c>
      <c r="S144" s="244">
        <v>0</v>
      </c>
      <c r="T144" s="245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46" t="s">
        <v>170</v>
      </c>
      <c r="AT144" s="246" t="s">
        <v>185</v>
      </c>
      <c r="AU144" s="246" t="s">
        <v>86</v>
      </c>
      <c r="AY144" s="17" t="s">
        <v>129</v>
      </c>
      <c r="BE144" s="247">
        <f>IF(N144="základní",J144,0)</f>
        <v>0</v>
      </c>
      <c r="BF144" s="247">
        <f>IF(N144="snížená",J144,0)</f>
        <v>0</v>
      </c>
      <c r="BG144" s="247">
        <f>IF(N144="zákl. přenesená",J144,0)</f>
        <v>0</v>
      </c>
      <c r="BH144" s="247">
        <f>IF(N144="sníž. přenesená",J144,0)</f>
        <v>0</v>
      </c>
      <c r="BI144" s="247">
        <f>IF(N144="nulová",J144,0)</f>
        <v>0</v>
      </c>
      <c r="BJ144" s="17" t="s">
        <v>84</v>
      </c>
      <c r="BK144" s="247">
        <f>ROUND(I144*H144,2)</f>
        <v>0</v>
      </c>
      <c r="BL144" s="17" t="s">
        <v>136</v>
      </c>
      <c r="BM144" s="246" t="s">
        <v>366</v>
      </c>
    </row>
    <row r="145" s="13" customFormat="1">
      <c r="A145" s="13"/>
      <c r="B145" s="248"/>
      <c r="C145" s="249"/>
      <c r="D145" s="250" t="s">
        <v>138</v>
      </c>
      <c r="E145" s="251" t="s">
        <v>1</v>
      </c>
      <c r="F145" s="252" t="s">
        <v>367</v>
      </c>
      <c r="G145" s="249"/>
      <c r="H145" s="253">
        <v>1.44</v>
      </c>
      <c r="I145" s="254"/>
      <c r="J145" s="249"/>
      <c r="K145" s="249"/>
      <c r="L145" s="255"/>
      <c r="M145" s="256"/>
      <c r="N145" s="257"/>
      <c r="O145" s="257"/>
      <c r="P145" s="257"/>
      <c r="Q145" s="257"/>
      <c r="R145" s="257"/>
      <c r="S145" s="257"/>
      <c r="T145" s="25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9" t="s">
        <v>138</v>
      </c>
      <c r="AU145" s="259" t="s">
        <v>86</v>
      </c>
      <c r="AV145" s="13" t="s">
        <v>86</v>
      </c>
      <c r="AW145" s="13" t="s">
        <v>32</v>
      </c>
      <c r="AX145" s="13" t="s">
        <v>76</v>
      </c>
      <c r="AY145" s="259" t="s">
        <v>129</v>
      </c>
    </row>
    <row r="146" s="13" customFormat="1">
      <c r="A146" s="13"/>
      <c r="B146" s="248"/>
      <c r="C146" s="249"/>
      <c r="D146" s="250" t="s">
        <v>138</v>
      </c>
      <c r="E146" s="251" t="s">
        <v>1</v>
      </c>
      <c r="F146" s="252" t="s">
        <v>368</v>
      </c>
      <c r="G146" s="249"/>
      <c r="H146" s="253">
        <v>0.59999999999999998</v>
      </c>
      <c r="I146" s="254"/>
      <c r="J146" s="249"/>
      <c r="K146" s="249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138</v>
      </c>
      <c r="AU146" s="259" t="s">
        <v>86</v>
      </c>
      <c r="AV146" s="13" t="s">
        <v>86</v>
      </c>
      <c r="AW146" s="13" t="s">
        <v>32</v>
      </c>
      <c r="AX146" s="13" t="s">
        <v>76</v>
      </c>
      <c r="AY146" s="259" t="s">
        <v>129</v>
      </c>
    </row>
    <row r="147" s="14" customFormat="1">
      <c r="A147" s="14"/>
      <c r="B147" s="260"/>
      <c r="C147" s="261"/>
      <c r="D147" s="250" t="s">
        <v>138</v>
      </c>
      <c r="E147" s="262" t="s">
        <v>1</v>
      </c>
      <c r="F147" s="263" t="s">
        <v>145</v>
      </c>
      <c r="G147" s="261"/>
      <c r="H147" s="264">
        <v>2.04</v>
      </c>
      <c r="I147" s="265"/>
      <c r="J147" s="261"/>
      <c r="K147" s="261"/>
      <c r="L147" s="266"/>
      <c r="M147" s="267"/>
      <c r="N147" s="268"/>
      <c r="O147" s="268"/>
      <c r="P147" s="268"/>
      <c r="Q147" s="268"/>
      <c r="R147" s="268"/>
      <c r="S147" s="268"/>
      <c r="T147" s="269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0" t="s">
        <v>138</v>
      </c>
      <c r="AU147" s="270" t="s">
        <v>86</v>
      </c>
      <c r="AV147" s="14" t="s">
        <v>136</v>
      </c>
      <c r="AW147" s="14" t="s">
        <v>32</v>
      </c>
      <c r="AX147" s="14" t="s">
        <v>84</v>
      </c>
      <c r="AY147" s="270" t="s">
        <v>129</v>
      </c>
    </row>
    <row r="148" s="2" customFormat="1" ht="21.75" customHeight="1">
      <c r="A148" s="38"/>
      <c r="B148" s="39"/>
      <c r="C148" s="235" t="s">
        <v>179</v>
      </c>
      <c r="D148" s="235" t="s">
        <v>131</v>
      </c>
      <c r="E148" s="236" t="s">
        <v>369</v>
      </c>
      <c r="F148" s="237" t="s">
        <v>370</v>
      </c>
      <c r="G148" s="238" t="s">
        <v>134</v>
      </c>
      <c r="H148" s="239">
        <v>3.2599999999999998</v>
      </c>
      <c r="I148" s="240"/>
      <c r="J148" s="241">
        <f>ROUND(I148*H148,2)</f>
        <v>0</v>
      </c>
      <c r="K148" s="237" t="s">
        <v>135</v>
      </c>
      <c r="L148" s="44"/>
      <c r="M148" s="242" t="s">
        <v>1</v>
      </c>
      <c r="N148" s="243" t="s">
        <v>41</v>
      </c>
      <c r="O148" s="91"/>
      <c r="P148" s="244">
        <f>O148*H148</f>
        <v>0</v>
      </c>
      <c r="Q148" s="244">
        <v>0</v>
      </c>
      <c r="R148" s="244">
        <f>Q148*H148</f>
        <v>0</v>
      </c>
      <c r="S148" s="244">
        <v>0</v>
      </c>
      <c r="T148" s="24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46" t="s">
        <v>136</v>
      </c>
      <c r="AT148" s="246" t="s">
        <v>131</v>
      </c>
      <c r="AU148" s="246" t="s">
        <v>86</v>
      </c>
      <c r="AY148" s="17" t="s">
        <v>129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17" t="s">
        <v>84</v>
      </c>
      <c r="BK148" s="247">
        <f>ROUND(I148*H148,2)</f>
        <v>0</v>
      </c>
      <c r="BL148" s="17" t="s">
        <v>136</v>
      </c>
      <c r="BM148" s="246" t="s">
        <v>371</v>
      </c>
    </row>
    <row r="149" s="13" customFormat="1">
      <c r="A149" s="13"/>
      <c r="B149" s="248"/>
      <c r="C149" s="249"/>
      <c r="D149" s="250" t="s">
        <v>138</v>
      </c>
      <c r="E149" s="251" t="s">
        <v>1</v>
      </c>
      <c r="F149" s="252" t="s">
        <v>372</v>
      </c>
      <c r="G149" s="249"/>
      <c r="H149" s="253">
        <v>2.1600000000000001</v>
      </c>
      <c r="I149" s="254"/>
      <c r="J149" s="249"/>
      <c r="K149" s="249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138</v>
      </c>
      <c r="AU149" s="259" t="s">
        <v>86</v>
      </c>
      <c r="AV149" s="13" t="s">
        <v>86</v>
      </c>
      <c r="AW149" s="13" t="s">
        <v>32</v>
      </c>
      <c r="AX149" s="13" t="s">
        <v>76</v>
      </c>
      <c r="AY149" s="259" t="s">
        <v>129</v>
      </c>
    </row>
    <row r="150" s="13" customFormat="1">
      <c r="A150" s="13"/>
      <c r="B150" s="248"/>
      <c r="C150" s="249"/>
      <c r="D150" s="250" t="s">
        <v>138</v>
      </c>
      <c r="E150" s="251" t="s">
        <v>1</v>
      </c>
      <c r="F150" s="252" t="s">
        <v>373</v>
      </c>
      <c r="G150" s="249"/>
      <c r="H150" s="253">
        <v>1.1000000000000001</v>
      </c>
      <c r="I150" s="254"/>
      <c r="J150" s="249"/>
      <c r="K150" s="249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138</v>
      </c>
      <c r="AU150" s="259" t="s">
        <v>86</v>
      </c>
      <c r="AV150" s="13" t="s">
        <v>86</v>
      </c>
      <c r="AW150" s="13" t="s">
        <v>32</v>
      </c>
      <c r="AX150" s="13" t="s">
        <v>76</v>
      </c>
      <c r="AY150" s="259" t="s">
        <v>129</v>
      </c>
    </row>
    <row r="151" s="14" customFormat="1">
      <c r="A151" s="14"/>
      <c r="B151" s="260"/>
      <c r="C151" s="261"/>
      <c r="D151" s="250" t="s">
        <v>138</v>
      </c>
      <c r="E151" s="262" t="s">
        <v>1</v>
      </c>
      <c r="F151" s="263" t="s">
        <v>145</v>
      </c>
      <c r="G151" s="261"/>
      <c r="H151" s="264">
        <v>3.2600000000000002</v>
      </c>
      <c r="I151" s="265"/>
      <c r="J151" s="261"/>
      <c r="K151" s="261"/>
      <c r="L151" s="266"/>
      <c r="M151" s="267"/>
      <c r="N151" s="268"/>
      <c r="O151" s="268"/>
      <c r="P151" s="268"/>
      <c r="Q151" s="268"/>
      <c r="R151" s="268"/>
      <c r="S151" s="268"/>
      <c r="T151" s="269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0" t="s">
        <v>138</v>
      </c>
      <c r="AU151" s="270" t="s">
        <v>86</v>
      </c>
      <c r="AV151" s="14" t="s">
        <v>136</v>
      </c>
      <c r="AW151" s="14" t="s">
        <v>32</v>
      </c>
      <c r="AX151" s="14" t="s">
        <v>84</v>
      </c>
      <c r="AY151" s="270" t="s">
        <v>129</v>
      </c>
    </row>
    <row r="152" s="2" customFormat="1" ht="21.75" customHeight="1">
      <c r="A152" s="38"/>
      <c r="B152" s="39"/>
      <c r="C152" s="235" t="s">
        <v>184</v>
      </c>
      <c r="D152" s="235" t="s">
        <v>131</v>
      </c>
      <c r="E152" s="236" t="s">
        <v>175</v>
      </c>
      <c r="F152" s="237" t="s">
        <v>176</v>
      </c>
      <c r="G152" s="238" t="s">
        <v>177</v>
      </c>
      <c r="H152" s="239">
        <v>15</v>
      </c>
      <c r="I152" s="240"/>
      <c r="J152" s="241">
        <f>ROUND(I152*H152,2)</f>
        <v>0</v>
      </c>
      <c r="K152" s="237" t="s">
        <v>135</v>
      </c>
      <c r="L152" s="44"/>
      <c r="M152" s="242" t="s">
        <v>1</v>
      </c>
      <c r="N152" s="243" t="s">
        <v>41</v>
      </c>
      <c r="O152" s="91"/>
      <c r="P152" s="244">
        <f>O152*H152</f>
        <v>0</v>
      </c>
      <c r="Q152" s="244">
        <v>0</v>
      </c>
      <c r="R152" s="244">
        <f>Q152*H152</f>
        <v>0</v>
      </c>
      <c r="S152" s="244">
        <v>0</v>
      </c>
      <c r="T152" s="245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46" t="s">
        <v>136</v>
      </c>
      <c r="AT152" s="246" t="s">
        <v>131</v>
      </c>
      <c r="AU152" s="246" t="s">
        <v>86</v>
      </c>
      <c r="AY152" s="17" t="s">
        <v>129</v>
      </c>
      <c r="BE152" s="247">
        <f>IF(N152="základní",J152,0)</f>
        <v>0</v>
      </c>
      <c r="BF152" s="247">
        <f>IF(N152="snížená",J152,0)</f>
        <v>0</v>
      </c>
      <c r="BG152" s="247">
        <f>IF(N152="zákl. přenesená",J152,0)</f>
        <v>0</v>
      </c>
      <c r="BH152" s="247">
        <f>IF(N152="sníž. přenesená",J152,0)</f>
        <v>0</v>
      </c>
      <c r="BI152" s="247">
        <f>IF(N152="nulová",J152,0)</f>
        <v>0</v>
      </c>
      <c r="BJ152" s="17" t="s">
        <v>84</v>
      </c>
      <c r="BK152" s="247">
        <f>ROUND(I152*H152,2)</f>
        <v>0</v>
      </c>
      <c r="BL152" s="17" t="s">
        <v>136</v>
      </c>
      <c r="BM152" s="246" t="s">
        <v>374</v>
      </c>
    </row>
    <row r="153" s="2" customFormat="1" ht="21.75" customHeight="1">
      <c r="A153" s="38"/>
      <c r="B153" s="39"/>
      <c r="C153" s="235" t="s">
        <v>192</v>
      </c>
      <c r="D153" s="235" t="s">
        <v>131</v>
      </c>
      <c r="E153" s="236" t="s">
        <v>180</v>
      </c>
      <c r="F153" s="237" t="s">
        <v>181</v>
      </c>
      <c r="G153" s="238" t="s">
        <v>177</v>
      </c>
      <c r="H153" s="239">
        <v>15</v>
      </c>
      <c r="I153" s="240"/>
      <c r="J153" s="241">
        <f>ROUND(I153*H153,2)</f>
        <v>0</v>
      </c>
      <c r="K153" s="237" t="s">
        <v>135</v>
      </c>
      <c r="L153" s="44"/>
      <c r="M153" s="242" t="s">
        <v>1</v>
      </c>
      <c r="N153" s="243" t="s">
        <v>41</v>
      </c>
      <c r="O153" s="91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46" t="s">
        <v>136</v>
      </c>
      <c r="AT153" s="246" t="s">
        <v>131</v>
      </c>
      <c r="AU153" s="246" t="s">
        <v>86</v>
      </c>
      <c r="AY153" s="17" t="s">
        <v>129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17" t="s">
        <v>84</v>
      </c>
      <c r="BK153" s="247">
        <f>ROUND(I153*H153,2)</f>
        <v>0</v>
      </c>
      <c r="BL153" s="17" t="s">
        <v>136</v>
      </c>
      <c r="BM153" s="246" t="s">
        <v>375</v>
      </c>
    </row>
    <row r="154" s="13" customFormat="1">
      <c r="A154" s="13"/>
      <c r="B154" s="248"/>
      <c r="C154" s="249"/>
      <c r="D154" s="250" t="s">
        <v>138</v>
      </c>
      <c r="E154" s="251" t="s">
        <v>1</v>
      </c>
      <c r="F154" s="252" t="s">
        <v>376</v>
      </c>
      <c r="G154" s="249"/>
      <c r="H154" s="253">
        <v>15</v>
      </c>
      <c r="I154" s="254"/>
      <c r="J154" s="249"/>
      <c r="K154" s="249"/>
      <c r="L154" s="255"/>
      <c r="M154" s="256"/>
      <c r="N154" s="257"/>
      <c r="O154" s="257"/>
      <c r="P154" s="257"/>
      <c r="Q154" s="257"/>
      <c r="R154" s="257"/>
      <c r="S154" s="257"/>
      <c r="T154" s="258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9" t="s">
        <v>138</v>
      </c>
      <c r="AU154" s="259" t="s">
        <v>86</v>
      </c>
      <c r="AV154" s="13" t="s">
        <v>86</v>
      </c>
      <c r="AW154" s="13" t="s">
        <v>32</v>
      </c>
      <c r="AX154" s="13" t="s">
        <v>84</v>
      </c>
      <c r="AY154" s="259" t="s">
        <v>129</v>
      </c>
    </row>
    <row r="155" s="2" customFormat="1" ht="16.5" customHeight="1">
      <c r="A155" s="38"/>
      <c r="B155" s="39"/>
      <c r="C155" s="271" t="s">
        <v>197</v>
      </c>
      <c r="D155" s="271" t="s">
        <v>185</v>
      </c>
      <c r="E155" s="272" t="s">
        <v>186</v>
      </c>
      <c r="F155" s="273" t="s">
        <v>187</v>
      </c>
      <c r="G155" s="274" t="s">
        <v>188</v>
      </c>
      <c r="H155" s="275">
        <v>0.375</v>
      </c>
      <c r="I155" s="276"/>
      <c r="J155" s="277">
        <f>ROUND(I155*H155,2)</f>
        <v>0</v>
      </c>
      <c r="K155" s="273" t="s">
        <v>135</v>
      </c>
      <c r="L155" s="278"/>
      <c r="M155" s="279" t="s">
        <v>1</v>
      </c>
      <c r="N155" s="280" t="s">
        <v>41</v>
      </c>
      <c r="O155" s="91"/>
      <c r="P155" s="244">
        <f>O155*H155</f>
        <v>0</v>
      </c>
      <c r="Q155" s="244">
        <v>0.001</v>
      </c>
      <c r="R155" s="244">
        <f>Q155*H155</f>
        <v>0.00037500000000000001</v>
      </c>
      <c r="S155" s="244">
        <v>0</v>
      </c>
      <c r="T155" s="245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46" t="s">
        <v>170</v>
      </c>
      <c r="AT155" s="246" t="s">
        <v>185</v>
      </c>
      <c r="AU155" s="246" t="s">
        <v>86</v>
      </c>
      <c r="AY155" s="17" t="s">
        <v>129</v>
      </c>
      <c r="BE155" s="247">
        <f>IF(N155="základní",J155,0)</f>
        <v>0</v>
      </c>
      <c r="BF155" s="247">
        <f>IF(N155="snížená",J155,0)</f>
        <v>0</v>
      </c>
      <c r="BG155" s="247">
        <f>IF(N155="zákl. přenesená",J155,0)</f>
        <v>0</v>
      </c>
      <c r="BH155" s="247">
        <f>IF(N155="sníž. přenesená",J155,0)</f>
        <v>0</v>
      </c>
      <c r="BI155" s="247">
        <f>IF(N155="nulová",J155,0)</f>
        <v>0</v>
      </c>
      <c r="BJ155" s="17" t="s">
        <v>84</v>
      </c>
      <c r="BK155" s="247">
        <f>ROUND(I155*H155,2)</f>
        <v>0</v>
      </c>
      <c r="BL155" s="17" t="s">
        <v>136</v>
      </c>
      <c r="BM155" s="246" t="s">
        <v>377</v>
      </c>
    </row>
    <row r="156" s="13" customFormat="1">
      <c r="A156" s="13"/>
      <c r="B156" s="248"/>
      <c r="C156" s="249"/>
      <c r="D156" s="250" t="s">
        <v>138</v>
      </c>
      <c r="E156" s="251" t="s">
        <v>1</v>
      </c>
      <c r="F156" s="252" t="s">
        <v>378</v>
      </c>
      <c r="G156" s="249"/>
      <c r="H156" s="253">
        <v>0.375</v>
      </c>
      <c r="I156" s="254"/>
      <c r="J156" s="249"/>
      <c r="K156" s="249"/>
      <c r="L156" s="255"/>
      <c r="M156" s="256"/>
      <c r="N156" s="257"/>
      <c r="O156" s="257"/>
      <c r="P156" s="257"/>
      <c r="Q156" s="257"/>
      <c r="R156" s="257"/>
      <c r="S156" s="257"/>
      <c r="T156" s="258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9" t="s">
        <v>138</v>
      </c>
      <c r="AU156" s="259" t="s">
        <v>86</v>
      </c>
      <c r="AV156" s="13" t="s">
        <v>86</v>
      </c>
      <c r="AW156" s="13" t="s">
        <v>32</v>
      </c>
      <c r="AX156" s="13" t="s">
        <v>84</v>
      </c>
      <c r="AY156" s="259" t="s">
        <v>129</v>
      </c>
    </row>
    <row r="157" s="12" customFormat="1" ht="22.8" customHeight="1">
      <c r="A157" s="12"/>
      <c r="B157" s="219"/>
      <c r="C157" s="220"/>
      <c r="D157" s="221" t="s">
        <v>75</v>
      </c>
      <c r="E157" s="233" t="s">
        <v>136</v>
      </c>
      <c r="F157" s="233" t="s">
        <v>191</v>
      </c>
      <c r="G157" s="220"/>
      <c r="H157" s="220"/>
      <c r="I157" s="223"/>
      <c r="J157" s="234">
        <f>BK157</f>
        <v>0</v>
      </c>
      <c r="K157" s="220"/>
      <c r="L157" s="225"/>
      <c r="M157" s="226"/>
      <c r="N157" s="227"/>
      <c r="O157" s="227"/>
      <c r="P157" s="228">
        <f>SUM(P158:P161)</f>
        <v>0</v>
      </c>
      <c r="Q157" s="227"/>
      <c r="R157" s="228">
        <f>SUM(R158:R161)</f>
        <v>0.64286180000000004</v>
      </c>
      <c r="S157" s="227"/>
      <c r="T157" s="229">
        <f>SUM(T158:T161)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30" t="s">
        <v>84</v>
      </c>
      <c r="AT157" s="231" t="s">
        <v>75</v>
      </c>
      <c r="AU157" s="231" t="s">
        <v>84</v>
      </c>
      <c r="AY157" s="230" t="s">
        <v>129</v>
      </c>
      <c r="BK157" s="232">
        <f>SUM(BK158:BK161)</f>
        <v>0</v>
      </c>
    </row>
    <row r="158" s="2" customFormat="1" ht="21.75" customHeight="1">
      <c r="A158" s="38"/>
      <c r="B158" s="39"/>
      <c r="C158" s="235" t="s">
        <v>202</v>
      </c>
      <c r="D158" s="235" t="s">
        <v>131</v>
      </c>
      <c r="E158" s="236" t="s">
        <v>193</v>
      </c>
      <c r="F158" s="237" t="s">
        <v>194</v>
      </c>
      <c r="G158" s="238" t="s">
        <v>134</v>
      </c>
      <c r="H158" s="239">
        <v>0.34000000000000002</v>
      </c>
      <c r="I158" s="240"/>
      <c r="J158" s="241">
        <f>ROUND(I158*H158,2)</f>
        <v>0</v>
      </c>
      <c r="K158" s="237" t="s">
        <v>135</v>
      </c>
      <c r="L158" s="44"/>
      <c r="M158" s="242" t="s">
        <v>1</v>
      </c>
      <c r="N158" s="243" t="s">
        <v>41</v>
      </c>
      <c r="O158" s="91"/>
      <c r="P158" s="244">
        <f>O158*H158</f>
        <v>0</v>
      </c>
      <c r="Q158" s="244">
        <v>1.8907700000000001</v>
      </c>
      <c r="R158" s="244">
        <f>Q158*H158</f>
        <v>0.64286180000000004</v>
      </c>
      <c r="S158" s="244">
        <v>0</v>
      </c>
      <c r="T158" s="245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46" t="s">
        <v>136</v>
      </c>
      <c r="AT158" s="246" t="s">
        <v>131</v>
      </c>
      <c r="AU158" s="246" t="s">
        <v>86</v>
      </c>
      <c r="AY158" s="17" t="s">
        <v>129</v>
      </c>
      <c r="BE158" s="247">
        <f>IF(N158="základní",J158,0)</f>
        <v>0</v>
      </c>
      <c r="BF158" s="247">
        <f>IF(N158="snížená",J158,0)</f>
        <v>0</v>
      </c>
      <c r="BG158" s="247">
        <f>IF(N158="zákl. přenesená",J158,0)</f>
        <v>0</v>
      </c>
      <c r="BH158" s="247">
        <f>IF(N158="sníž. přenesená",J158,0)</f>
        <v>0</v>
      </c>
      <c r="BI158" s="247">
        <f>IF(N158="nulová",J158,0)</f>
        <v>0</v>
      </c>
      <c r="BJ158" s="17" t="s">
        <v>84</v>
      </c>
      <c r="BK158" s="247">
        <f>ROUND(I158*H158,2)</f>
        <v>0</v>
      </c>
      <c r="BL158" s="17" t="s">
        <v>136</v>
      </c>
      <c r="BM158" s="246" t="s">
        <v>379</v>
      </c>
    </row>
    <row r="159" s="13" customFormat="1">
      <c r="A159" s="13"/>
      <c r="B159" s="248"/>
      <c r="C159" s="249"/>
      <c r="D159" s="250" t="s">
        <v>138</v>
      </c>
      <c r="E159" s="251" t="s">
        <v>1</v>
      </c>
      <c r="F159" s="252" t="s">
        <v>380</v>
      </c>
      <c r="G159" s="249"/>
      <c r="H159" s="253">
        <v>0.23999999999999999</v>
      </c>
      <c r="I159" s="254"/>
      <c r="J159" s="249"/>
      <c r="K159" s="249"/>
      <c r="L159" s="255"/>
      <c r="M159" s="256"/>
      <c r="N159" s="257"/>
      <c r="O159" s="257"/>
      <c r="P159" s="257"/>
      <c r="Q159" s="257"/>
      <c r="R159" s="257"/>
      <c r="S159" s="257"/>
      <c r="T159" s="25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9" t="s">
        <v>138</v>
      </c>
      <c r="AU159" s="259" t="s">
        <v>86</v>
      </c>
      <c r="AV159" s="13" t="s">
        <v>86</v>
      </c>
      <c r="AW159" s="13" t="s">
        <v>32</v>
      </c>
      <c r="AX159" s="13" t="s">
        <v>76</v>
      </c>
      <c r="AY159" s="259" t="s">
        <v>129</v>
      </c>
    </row>
    <row r="160" s="13" customFormat="1">
      <c r="A160" s="13"/>
      <c r="B160" s="248"/>
      <c r="C160" s="249"/>
      <c r="D160" s="250" t="s">
        <v>138</v>
      </c>
      <c r="E160" s="251" t="s">
        <v>1</v>
      </c>
      <c r="F160" s="252" t="s">
        <v>381</v>
      </c>
      <c r="G160" s="249"/>
      <c r="H160" s="253">
        <v>0.10000000000000001</v>
      </c>
      <c r="I160" s="254"/>
      <c r="J160" s="249"/>
      <c r="K160" s="249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138</v>
      </c>
      <c r="AU160" s="259" t="s">
        <v>86</v>
      </c>
      <c r="AV160" s="13" t="s">
        <v>86</v>
      </c>
      <c r="AW160" s="13" t="s">
        <v>32</v>
      </c>
      <c r="AX160" s="13" t="s">
        <v>76</v>
      </c>
      <c r="AY160" s="259" t="s">
        <v>129</v>
      </c>
    </row>
    <row r="161" s="14" customFormat="1">
      <c r="A161" s="14"/>
      <c r="B161" s="260"/>
      <c r="C161" s="261"/>
      <c r="D161" s="250" t="s">
        <v>138</v>
      </c>
      <c r="E161" s="262" t="s">
        <v>1</v>
      </c>
      <c r="F161" s="263" t="s">
        <v>145</v>
      </c>
      <c r="G161" s="261"/>
      <c r="H161" s="264">
        <v>0.33999999999999997</v>
      </c>
      <c r="I161" s="265"/>
      <c r="J161" s="261"/>
      <c r="K161" s="261"/>
      <c r="L161" s="266"/>
      <c r="M161" s="267"/>
      <c r="N161" s="268"/>
      <c r="O161" s="268"/>
      <c r="P161" s="268"/>
      <c r="Q161" s="268"/>
      <c r="R161" s="268"/>
      <c r="S161" s="268"/>
      <c r="T161" s="269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0" t="s">
        <v>138</v>
      </c>
      <c r="AU161" s="270" t="s">
        <v>86</v>
      </c>
      <c r="AV161" s="14" t="s">
        <v>136</v>
      </c>
      <c r="AW161" s="14" t="s">
        <v>32</v>
      </c>
      <c r="AX161" s="14" t="s">
        <v>84</v>
      </c>
      <c r="AY161" s="270" t="s">
        <v>129</v>
      </c>
    </row>
    <row r="162" s="12" customFormat="1" ht="22.8" customHeight="1">
      <c r="A162" s="12"/>
      <c r="B162" s="219"/>
      <c r="C162" s="220"/>
      <c r="D162" s="221" t="s">
        <v>75</v>
      </c>
      <c r="E162" s="233" t="s">
        <v>170</v>
      </c>
      <c r="F162" s="233" t="s">
        <v>196</v>
      </c>
      <c r="G162" s="220"/>
      <c r="H162" s="220"/>
      <c r="I162" s="223"/>
      <c r="J162" s="234">
        <f>BK162</f>
        <v>0</v>
      </c>
      <c r="K162" s="220"/>
      <c r="L162" s="225"/>
      <c r="M162" s="226"/>
      <c r="N162" s="227"/>
      <c r="O162" s="227"/>
      <c r="P162" s="228">
        <f>SUM(P163:P170)</f>
        <v>0</v>
      </c>
      <c r="Q162" s="227"/>
      <c r="R162" s="228">
        <f>SUM(R163:R170)</f>
        <v>0.13915</v>
      </c>
      <c r="S162" s="227"/>
      <c r="T162" s="229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30" t="s">
        <v>84</v>
      </c>
      <c r="AT162" s="231" t="s">
        <v>75</v>
      </c>
      <c r="AU162" s="231" t="s">
        <v>84</v>
      </c>
      <c r="AY162" s="230" t="s">
        <v>129</v>
      </c>
      <c r="BK162" s="232">
        <f>SUM(BK163:BK170)</f>
        <v>0</v>
      </c>
    </row>
    <row r="163" s="2" customFormat="1" ht="21.75" customHeight="1">
      <c r="A163" s="38"/>
      <c r="B163" s="39"/>
      <c r="C163" s="235" t="s">
        <v>8</v>
      </c>
      <c r="D163" s="235" t="s">
        <v>131</v>
      </c>
      <c r="E163" s="236" t="s">
        <v>382</v>
      </c>
      <c r="F163" s="237" t="s">
        <v>383</v>
      </c>
      <c r="G163" s="238" t="s">
        <v>221</v>
      </c>
      <c r="H163" s="239">
        <v>1</v>
      </c>
      <c r="I163" s="240"/>
      <c r="J163" s="241">
        <f>ROUND(I163*H163,2)</f>
        <v>0</v>
      </c>
      <c r="K163" s="237" t="s">
        <v>135</v>
      </c>
      <c r="L163" s="44"/>
      <c r="M163" s="242" t="s">
        <v>1</v>
      </c>
      <c r="N163" s="243" t="s">
        <v>41</v>
      </c>
      <c r="O163" s="91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46" t="s">
        <v>136</v>
      </c>
      <c r="AT163" s="246" t="s">
        <v>131</v>
      </c>
      <c r="AU163" s="246" t="s">
        <v>86</v>
      </c>
      <c r="AY163" s="17" t="s">
        <v>129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17" t="s">
        <v>84</v>
      </c>
      <c r="BK163" s="247">
        <f>ROUND(I163*H163,2)</f>
        <v>0</v>
      </c>
      <c r="BL163" s="17" t="s">
        <v>136</v>
      </c>
      <c r="BM163" s="246" t="s">
        <v>384</v>
      </c>
    </row>
    <row r="164" s="2" customFormat="1" ht="21.75" customHeight="1">
      <c r="A164" s="38"/>
      <c r="B164" s="39"/>
      <c r="C164" s="271" t="s">
        <v>209</v>
      </c>
      <c r="D164" s="271" t="s">
        <v>185</v>
      </c>
      <c r="E164" s="272" t="s">
        <v>385</v>
      </c>
      <c r="F164" s="273" t="s">
        <v>386</v>
      </c>
      <c r="G164" s="274" t="s">
        <v>221</v>
      </c>
      <c r="H164" s="275">
        <v>1</v>
      </c>
      <c r="I164" s="276"/>
      <c r="J164" s="277">
        <f>ROUND(I164*H164,2)</f>
        <v>0</v>
      </c>
      <c r="K164" s="273" t="s">
        <v>135</v>
      </c>
      <c r="L164" s="278"/>
      <c r="M164" s="279" t="s">
        <v>1</v>
      </c>
      <c r="N164" s="280" t="s">
        <v>41</v>
      </c>
      <c r="O164" s="91"/>
      <c r="P164" s="244">
        <f>O164*H164</f>
        <v>0</v>
      </c>
      <c r="Q164" s="244">
        <v>0.0027399999999999998</v>
      </c>
      <c r="R164" s="244">
        <f>Q164*H164</f>
        <v>0.0027399999999999998</v>
      </c>
      <c r="S164" s="244">
        <v>0</v>
      </c>
      <c r="T164" s="24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6" t="s">
        <v>170</v>
      </c>
      <c r="AT164" s="246" t="s">
        <v>185</v>
      </c>
      <c r="AU164" s="246" t="s">
        <v>86</v>
      </c>
      <c r="AY164" s="17" t="s">
        <v>129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7" t="s">
        <v>84</v>
      </c>
      <c r="BK164" s="247">
        <f>ROUND(I164*H164,2)</f>
        <v>0</v>
      </c>
      <c r="BL164" s="17" t="s">
        <v>136</v>
      </c>
      <c r="BM164" s="246" t="s">
        <v>387</v>
      </c>
    </row>
    <row r="165" s="2" customFormat="1" ht="16.5" customHeight="1">
      <c r="A165" s="38"/>
      <c r="B165" s="39"/>
      <c r="C165" s="235" t="s">
        <v>214</v>
      </c>
      <c r="D165" s="235" t="s">
        <v>131</v>
      </c>
      <c r="E165" s="236" t="s">
        <v>388</v>
      </c>
      <c r="F165" s="237" t="s">
        <v>389</v>
      </c>
      <c r="G165" s="238" t="s">
        <v>221</v>
      </c>
      <c r="H165" s="239">
        <v>1</v>
      </c>
      <c r="I165" s="240"/>
      <c r="J165" s="241">
        <f>ROUND(I165*H165,2)</f>
        <v>0</v>
      </c>
      <c r="K165" s="237" t="s">
        <v>135</v>
      </c>
      <c r="L165" s="44"/>
      <c r="M165" s="242" t="s">
        <v>1</v>
      </c>
      <c r="N165" s="243" t="s">
        <v>41</v>
      </c>
      <c r="O165" s="91"/>
      <c r="P165" s="244">
        <f>O165*H165</f>
        <v>0</v>
      </c>
      <c r="Q165" s="244">
        <v>0.0016299999999999999</v>
      </c>
      <c r="R165" s="244">
        <f>Q165*H165</f>
        <v>0.0016299999999999999</v>
      </c>
      <c r="S165" s="244">
        <v>0</v>
      </c>
      <c r="T165" s="24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46" t="s">
        <v>136</v>
      </c>
      <c r="AT165" s="246" t="s">
        <v>131</v>
      </c>
      <c r="AU165" s="246" t="s">
        <v>86</v>
      </c>
      <c r="AY165" s="17" t="s">
        <v>129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17" t="s">
        <v>84</v>
      </c>
      <c r="BK165" s="247">
        <f>ROUND(I165*H165,2)</f>
        <v>0</v>
      </c>
      <c r="BL165" s="17" t="s">
        <v>136</v>
      </c>
      <c r="BM165" s="246" t="s">
        <v>390</v>
      </c>
    </row>
    <row r="166" s="2" customFormat="1" ht="16.5" customHeight="1">
      <c r="A166" s="38"/>
      <c r="B166" s="39"/>
      <c r="C166" s="271" t="s">
        <v>218</v>
      </c>
      <c r="D166" s="271" t="s">
        <v>185</v>
      </c>
      <c r="E166" s="272" t="s">
        <v>391</v>
      </c>
      <c r="F166" s="273" t="s">
        <v>392</v>
      </c>
      <c r="G166" s="274" t="s">
        <v>221</v>
      </c>
      <c r="H166" s="275">
        <v>1</v>
      </c>
      <c r="I166" s="276"/>
      <c r="J166" s="277">
        <f>ROUND(I166*H166,2)</f>
        <v>0</v>
      </c>
      <c r="K166" s="273" t="s">
        <v>135</v>
      </c>
      <c r="L166" s="278"/>
      <c r="M166" s="279" t="s">
        <v>1</v>
      </c>
      <c r="N166" s="280" t="s">
        <v>41</v>
      </c>
      <c r="O166" s="91"/>
      <c r="P166" s="244">
        <f>O166*H166</f>
        <v>0</v>
      </c>
      <c r="Q166" s="244">
        <v>0.0035000000000000001</v>
      </c>
      <c r="R166" s="244">
        <f>Q166*H166</f>
        <v>0.0035000000000000001</v>
      </c>
      <c r="S166" s="244">
        <v>0</v>
      </c>
      <c r="T166" s="24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6" t="s">
        <v>170</v>
      </c>
      <c r="AT166" s="246" t="s">
        <v>185</v>
      </c>
      <c r="AU166" s="246" t="s">
        <v>86</v>
      </c>
      <c r="AY166" s="17" t="s">
        <v>129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17" t="s">
        <v>84</v>
      </c>
      <c r="BK166" s="247">
        <f>ROUND(I166*H166,2)</f>
        <v>0</v>
      </c>
      <c r="BL166" s="17" t="s">
        <v>136</v>
      </c>
      <c r="BM166" s="246" t="s">
        <v>393</v>
      </c>
    </row>
    <row r="167" s="2" customFormat="1" ht="16.5" customHeight="1">
      <c r="A167" s="38"/>
      <c r="B167" s="39"/>
      <c r="C167" s="235" t="s">
        <v>223</v>
      </c>
      <c r="D167" s="235" t="s">
        <v>131</v>
      </c>
      <c r="E167" s="236" t="s">
        <v>394</v>
      </c>
      <c r="F167" s="237" t="s">
        <v>395</v>
      </c>
      <c r="G167" s="238" t="s">
        <v>221</v>
      </c>
      <c r="H167" s="239">
        <v>1</v>
      </c>
      <c r="I167" s="240"/>
      <c r="J167" s="241">
        <f>ROUND(I167*H167,2)</f>
        <v>0</v>
      </c>
      <c r="K167" s="237" t="s">
        <v>135</v>
      </c>
      <c r="L167" s="44"/>
      <c r="M167" s="242" t="s">
        <v>1</v>
      </c>
      <c r="N167" s="243" t="s">
        <v>41</v>
      </c>
      <c r="O167" s="91"/>
      <c r="P167" s="244">
        <f>O167*H167</f>
        <v>0</v>
      </c>
      <c r="Q167" s="244">
        <v>0.12303</v>
      </c>
      <c r="R167" s="244">
        <f>Q167*H167</f>
        <v>0.12303</v>
      </c>
      <c r="S167" s="244">
        <v>0</v>
      </c>
      <c r="T167" s="245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46" t="s">
        <v>136</v>
      </c>
      <c r="AT167" s="246" t="s">
        <v>131</v>
      </c>
      <c r="AU167" s="246" t="s">
        <v>86</v>
      </c>
      <c r="AY167" s="17" t="s">
        <v>129</v>
      </c>
      <c r="BE167" s="247">
        <f>IF(N167="základní",J167,0)</f>
        <v>0</v>
      </c>
      <c r="BF167" s="247">
        <f>IF(N167="snížená",J167,0)</f>
        <v>0</v>
      </c>
      <c r="BG167" s="247">
        <f>IF(N167="zákl. přenesená",J167,0)</f>
        <v>0</v>
      </c>
      <c r="BH167" s="247">
        <f>IF(N167="sníž. přenesená",J167,0)</f>
        <v>0</v>
      </c>
      <c r="BI167" s="247">
        <f>IF(N167="nulová",J167,0)</f>
        <v>0</v>
      </c>
      <c r="BJ167" s="17" t="s">
        <v>84</v>
      </c>
      <c r="BK167" s="247">
        <f>ROUND(I167*H167,2)</f>
        <v>0</v>
      </c>
      <c r="BL167" s="17" t="s">
        <v>136</v>
      </c>
      <c r="BM167" s="246" t="s">
        <v>396</v>
      </c>
    </row>
    <row r="168" s="2" customFormat="1" ht="21.75" customHeight="1">
      <c r="A168" s="38"/>
      <c r="B168" s="39"/>
      <c r="C168" s="271" t="s">
        <v>227</v>
      </c>
      <c r="D168" s="271" t="s">
        <v>185</v>
      </c>
      <c r="E168" s="272" t="s">
        <v>397</v>
      </c>
      <c r="F168" s="273" t="s">
        <v>398</v>
      </c>
      <c r="G168" s="274" t="s">
        <v>221</v>
      </c>
      <c r="H168" s="275">
        <v>1</v>
      </c>
      <c r="I168" s="276"/>
      <c r="J168" s="277">
        <f>ROUND(I168*H168,2)</f>
        <v>0</v>
      </c>
      <c r="K168" s="273" t="s">
        <v>135</v>
      </c>
      <c r="L168" s="278"/>
      <c r="M168" s="279" t="s">
        <v>1</v>
      </c>
      <c r="N168" s="280" t="s">
        <v>41</v>
      </c>
      <c r="O168" s="91"/>
      <c r="P168" s="244">
        <f>O168*H168</f>
        <v>0</v>
      </c>
      <c r="Q168" s="244">
        <v>0.0068999999999999999</v>
      </c>
      <c r="R168" s="244">
        <f>Q168*H168</f>
        <v>0.0068999999999999999</v>
      </c>
      <c r="S168" s="244">
        <v>0</v>
      </c>
      <c r="T168" s="245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46" t="s">
        <v>170</v>
      </c>
      <c r="AT168" s="246" t="s">
        <v>185</v>
      </c>
      <c r="AU168" s="246" t="s">
        <v>86</v>
      </c>
      <c r="AY168" s="17" t="s">
        <v>129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17" t="s">
        <v>84</v>
      </c>
      <c r="BK168" s="247">
        <f>ROUND(I168*H168,2)</f>
        <v>0</v>
      </c>
      <c r="BL168" s="17" t="s">
        <v>136</v>
      </c>
      <c r="BM168" s="246" t="s">
        <v>399</v>
      </c>
    </row>
    <row r="169" s="2" customFormat="1" ht="21.75" customHeight="1">
      <c r="A169" s="38"/>
      <c r="B169" s="39"/>
      <c r="C169" s="271" t="s">
        <v>7</v>
      </c>
      <c r="D169" s="271" t="s">
        <v>185</v>
      </c>
      <c r="E169" s="272" t="s">
        <v>400</v>
      </c>
      <c r="F169" s="273" t="s">
        <v>401</v>
      </c>
      <c r="G169" s="274" t="s">
        <v>221</v>
      </c>
      <c r="H169" s="275">
        <v>1</v>
      </c>
      <c r="I169" s="276"/>
      <c r="J169" s="277">
        <f>ROUND(I169*H169,2)</f>
        <v>0</v>
      </c>
      <c r="K169" s="273" t="s">
        <v>135</v>
      </c>
      <c r="L169" s="278"/>
      <c r="M169" s="279" t="s">
        <v>1</v>
      </c>
      <c r="N169" s="280" t="s">
        <v>41</v>
      </c>
      <c r="O169" s="91"/>
      <c r="P169" s="244">
        <f>O169*H169</f>
        <v>0</v>
      </c>
      <c r="Q169" s="244">
        <v>0.00089999999999999998</v>
      </c>
      <c r="R169" s="244">
        <f>Q169*H169</f>
        <v>0.00089999999999999998</v>
      </c>
      <c r="S169" s="244">
        <v>0</v>
      </c>
      <c r="T169" s="245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46" t="s">
        <v>170</v>
      </c>
      <c r="AT169" s="246" t="s">
        <v>185</v>
      </c>
      <c r="AU169" s="246" t="s">
        <v>86</v>
      </c>
      <c r="AY169" s="17" t="s">
        <v>129</v>
      </c>
      <c r="BE169" s="247">
        <f>IF(N169="základní",J169,0)</f>
        <v>0</v>
      </c>
      <c r="BF169" s="247">
        <f>IF(N169="snížená",J169,0)</f>
        <v>0</v>
      </c>
      <c r="BG169" s="247">
        <f>IF(N169="zákl. přenesená",J169,0)</f>
        <v>0</v>
      </c>
      <c r="BH169" s="247">
        <f>IF(N169="sníž. přenesená",J169,0)</f>
        <v>0</v>
      </c>
      <c r="BI169" s="247">
        <f>IF(N169="nulová",J169,0)</f>
        <v>0</v>
      </c>
      <c r="BJ169" s="17" t="s">
        <v>84</v>
      </c>
      <c r="BK169" s="247">
        <f>ROUND(I169*H169,2)</f>
        <v>0</v>
      </c>
      <c r="BL169" s="17" t="s">
        <v>136</v>
      </c>
      <c r="BM169" s="246" t="s">
        <v>402</v>
      </c>
    </row>
    <row r="170" s="2" customFormat="1" ht="16.5" customHeight="1">
      <c r="A170" s="38"/>
      <c r="B170" s="39"/>
      <c r="C170" s="235" t="s">
        <v>236</v>
      </c>
      <c r="D170" s="235" t="s">
        <v>131</v>
      </c>
      <c r="E170" s="236" t="s">
        <v>403</v>
      </c>
      <c r="F170" s="237" t="s">
        <v>404</v>
      </c>
      <c r="G170" s="238" t="s">
        <v>200</v>
      </c>
      <c r="H170" s="239">
        <v>5</v>
      </c>
      <c r="I170" s="240"/>
      <c r="J170" s="241">
        <f>ROUND(I170*H170,2)</f>
        <v>0</v>
      </c>
      <c r="K170" s="237" t="s">
        <v>135</v>
      </c>
      <c r="L170" s="44"/>
      <c r="M170" s="242" t="s">
        <v>1</v>
      </c>
      <c r="N170" s="243" t="s">
        <v>41</v>
      </c>
      <c r="O170" s="91"/>
      <c r="P170" s="244">
        <f>O170*H170</f>
        <v>0</v>
      </c>
      <c r="Q170" s="244">
        <v>9.0000000000000006E-05</v>
      </c>
      <c r="R170" s="244">
        <f>Q170*H170</f>
        <v>0.00045000000000000004</v>
      </c>
      <c r="S170" s="244">
        <v>0</v>
      </c>
      <c r="T170" s="245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46" t="s">
        <v>136</v>
      </c>
      <c r="AT170" s="246" t="s">
        <v>131</v>
      </c>
      <c r="AU170" s="246" t="s">
        <v>86</v>
      </c>
      <c r="AY170" s="17" t="s">
        <v>129</v>
      </c>
      <c r="BE170" s="247">
        <f>IF(N170="základní",J170,0)</f>
        <v>0</v>
      </c>
      <c r="BF170" s="247">
        <f>IF(N170="snížená",J170,0)</f>
        <v>0</v>
      </c>
      <c r="BG170" s="247">
        <f>IF(N170="zákl. přenesená",J170,0)</f>
        <v>0</v>
      </c>
      <c r="BH170" s="247">
        <f>IF(N170="sníž. přenesená",J170,0)</f>
        <v>0</v>
      </c>
      <c r="BI170" s="247">
        <f>IF(N170="nulová",J170,0)</f>
        <v>0</v>
      </c>
      <c r="BJ170" s="17" t="s">
        <v>84</v>
      </c>
      <c r="BK170" s="247">
        <f>ROUND(I170*H170,2)</f>
        <v>0</v>
      </c>
      <c r="BL170" s="17" t="s">
        <v>136</v>
      </c>
      <c r="BM170" s="246" t="s">
        <v>405</v>
      </c>
    </row>
    <row r="171" s="12" customFormat="1" ht="22.8" customHeight="1">
      <c r="A171" s="12"/>
      <c r="B171" s="219"/>
      <c r="C171" s="220"/>
      <c r="D171" s="221" t="s">
        <v>75</v>
      </c>
      <c r="E171" s="233" t="s">
        <v>252</v>
      </c>
      <c r="F171" s="233" t="s">
        <v>253</v>
      </c>
      <c r="G171" s="220"/>
      <c r="H171" s="220"/>
      <c r="I171" s="223"/>
      <c r="J171" s="234">
        <f>BK171</f>
        <v>0</v>
      </c>
      <c r="K171" s="220"/>
      <c r="L171" s="225"/>
      <c r="M171" s="226"/>
      <c r="N171" s="227"/>
      <c r="O171" s="227"/>
      <c r="P171" s="228">
        <f>P172</f>
        <v>0</v>
      </c>
      <c r="Q171" s="227"/>
      <c r="R171" s="228">
        <f>R172</f>
        <v>0</v>
      </c>
      <c r="S171" s="227"/>
      <c r="T171" s="229">
        <f>T172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30" t="s">
        <v>84</v>
      </c>
      <c r="AT171" s="231" t="s">
        <v>75</v>
      </c>
      <c r="AU171" s="231" t="s">
        <v>84</v>
      </c>
      <c r="AY171" s="230" t="s">
        <v>129</v>
      </c>
      <c r="BK171" s="232">
        <f>BK172</f>
        <v>0</v>
      </c>
    </row>
    <row r="172" s="2" customFormat="1" ht="21.75" customHeight="1">
      <c r="A172" s="38"/>
      <c r="B172" s="39"/>
      <c r="C172" s="235" t="s">
        <v>242</v>
      </c>
      <c r="D172" s="235" t="s">
        <v>131</v>
      </c>
      <c r="E172" s="236" t="s">
        <v>255</v>
      </c>
      <c r="F172" s="237" t="s">
        <v>256</v>
      </c>
      <c r="G172" s="238" t="s">
        <v>161</v>
      </c>
      <c r="H172" s="239">
        <v>2.8220000000000001</v>
      </c>
      <c r="I172" s="240"/>
      <c r="J172" s="241">
        <f>ROUND(I172*H172,2)</f>
        <v>0</v>
      </c>
      <c r="K172" s="237" t="s">
        <v>135</v>
      </c>
      <c r="L172" s="44"/>
      <c r="M172" s="242" t="s">
        <v>1</v>
      </c>
      <c r="N172" s="243" t="s">
        <v>41</v>
      </c>
      <c r="O172" s="91"/>
      <c r="P172" s="244">
        <f>O172*H172</f>
        <v>0</v>
      </c>
      <c r="Q172" s="244">
        <v>0</v>
      </c>
      <c r="R172" s="244">
        <f>Q172*H172</f>
        <v>0</v>
      </c>
      <c r="S172" s="244">
        <v>0</v>
      </c>
      <c r="T172" s="24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46" t="s">
        <v>136</v>
      </c>
      <c r="AT172" s="246" t="s">
        <v>131</v>
      </c>
      <c r="AU172" s="246" t="s">
        <v>86</v>
      </c>
      <c r="AY172" s="17" t="s">
        <v>129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17" t="s">
        <v>84</v>
      </c>
      <c r="BK172" s="247">
        <f>ROUND(I172*H172,2)</f>
        <v>0</v>
      </c>
      <c r="BL172" s="17" t="s">
        <v>136</v>
      </c>
      <c r="BM172" s="246" t="s">
        <v>406</v>
      </c>
    </row>
    <row r="173" s="12" customFormat="1" ht="25.92" customHeight="1">
      <c r="A173" s="12"/>
      <c r="B173" s="219"/>
      <c r="C173" s="220"/>
      <c r="D173" s="221" t="s">
        <v>75</v>
      </c>
      <c r="E173" s="222" t="s">
        <v>258</v>
      </c>
      <c r="F173" s="222" t="s">
        <v>259</v>
      </c>
      <c r="G173" s="220"/>
      <c r="H173" s="220"/>
      <c r="I173" s="223"/>
      <c r="J173" s="224">
        <f>BK173</f>
        <v>0</v>
      </c>
      <c r="K173" s="220"/>
      <c r="L173" s="225"/>
      <c r="M173" s="226"/>
      <c r="N173" s="227"/>
      <c r="O173" s="227"/>
      <c r="P173" s="228">
        <f>P174</f>
        <v>0</v>
      </c>
      <c r="Q173" s="227"/>
      <c r="R173" s="228">
        <f>R174</f>
        <v>0.0092999999999999992</v>
      </c>
      <c r="S173" s="227"/>
      <c r="T173" s="229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30" t="s">
        <v>86</v>
      </c>
      <c r="AT173" s="231" t="s">
        <v>75</v>
      </c>
      <c r="AU173" s="231" t="s">
        <v>76</v>
      </c>
      <c r="AY173" s="230" t="s">
        <v>129</v>
      </c>
      <c r="BK173" s="232">
        <f>BK174</f>
        <v>0</v>
      </c>
    </row>
    <row r="174" s="12" customFormat="1" ht="22.8" customHeight="1">
      <c r="A174" s="12"/>
      <c r="B174" s="219"/>
      <c r="C174" s="220"/>
      <c r="D174" s="221" t="s">
        <v>75</v>
      </c>
      <c r="E174" s="233" t="s">
        <v>407</v>
      </c>
      <c r="F174" s="233" t="s">
        <v>408</v>
      </c>
      <c r="G174" s="220"/>
      <c r="H174" s="220"/>
      <c r="I174" s="223"/>
      <c r="J174" s="234">
        <f>BK174</f>
        <v>0</v>
      </c>
      <c r="K174" s="220"/>
      <c r="L174" s="225"/>
      <c r="M174" s="226"/>
      <c r="N174" s="227"/>
      <c r="O174" s="227"/>
      <c r="P174" s="228">
        <f>SUM(P175:P177)</f>
        <v>0</v>
      </c>
      <c r="Q174" s="227"/>
      <c r="R174" s="228">
        <f>SUM(R175:R177)</f>
        <v>0.0092999999999999992</v>
      </c>
      <c r="S174" s="227"/>
      <c r="T174" s="229">
        <f>SUM(T175:T177)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30" t="s">
        <v>86</v>
      </c>
      <c r="AT174" s="231" t="s">
        <v>75</v>
      </c>
      <c r="AU174" s="231" t="s">
        <v>84</v>
      </c>
      <c r="AY174" s="230" t="s">
        <v>129</v>
      </c>
      <c r="BK174" s="232">
        <f>SUM(BK175:BK177)</f>
        <v>0</v>
      </c>
    </row>
    <row r="175" s="2" customFormat="1" ht="16.5" customHeight="1">
      <c r="A175" s="38"/>
      <c r="B175" s="39"/>
      <c r="C175" s="235" t="s">
        <v>247</v>
      </c>
      <c r="D175" s="235" t="s">
        <v>131</v>
      </c>
      <c r="E175" s="236" t="s">
        <v>409</v>
      </c>
      <c r="F175" s="237" t="s">
        <v>410</v>
      </c>
      <c r="G175" s="238" t="s">
        <v>200</v>
      </c>
      <c r="H175" s="239">
        <v>5</v>
      </c>
      <c r="I175" s="240"/>
      <c r="J175" s="241">
        <f>ROUND(I175*H175,2)</f>
        <v>0</v>
      </c>
      <c r="K175" s="237" t="s">
        <v>135</v>
      </c>
      <c r="L175" s="44"/>
      <c r="M175" s="242" t="s">
        <v>1</v>
      </c>
      <c r="N175" s="243" t="s">
        <v>41</v>
      </c>
      <c r="O175" s="91"/>
      <c r="P175" s="244">
        <f>O175*H175</f>
        <v>0</v>
      </c>
      <c r="Q175" s="244">
        <v>0.00167</v>
      </c>
      <c r="R175" s="244">
        <f>Q175*H175</f>
        <v>0.0083499999999999998</v>
      </c>
      <c r="S175" s="244">
        <v>0</v>
      </c>
      <c r="T175" s="24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46" t="s">
        <v>209</v>
      </c>
      <c r="AT175" s="246" t="s">
        <v>131</v>
      </c>
      <c r="AU175" s="246" t="s">
        <v>86</v>
      </c>
      <c r="AY175" s="17" t="s">
        <v>129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17" t="s">
        <v>84</v>
      </c>
      <c r="BK175" s="247">
        <f>ROUND(I175*H175,2)</f>
        <v>0</v>
      </c>
      <c r="BL175" s="17" t="s">
        <v>209</v>
      </c>
      <c r="BM175" s="246" t="s">
        <v>411</v>
      </c>
    </row>
    <row r="176" s="2" customFormat="1" ht="21.75" customHeight="1">
      <c r="A176" s="38"/>
      <c r="B176" s="39"/>
      <c r="C176" s="235" t="s">
        <v>254</v>
      </c>
      <c r="D176" s="235" t="s">
        <v>131</v>
      </c>
      <c r="E176" s="236" t="s">
        <v>412</v>
      </c>
      <c r="F176" s="237" t="s">
        <v>413</v>
      </c>
      <c r="G176" s="238" t="s">
        <v>200</v>
      </c>
      <c r="H176" s="239">
        <v>5</v>
      </c>
      <c r="I176" s="240"/>
      <c r="J176" s="241">
        <f>ROUND(I176*H176,2)</f>
        <v>0</v>
      </c>
      <c r="K176" s="237" t="s">
        <v>135</v>
      </c>
      <c r="L176" s="44"/>
      <c r="M176" s="242" t="s">
        <v>1</v>
      </c>
      <c r="N176" s="243" t="s">
        <v>41</v>
      </c>
      <c r="O176" s="91"/>
      <c r="P176" s="244">
        <f>O176*H176</f>
        <v>0</v>
      </c>
      <c r="Q176" s="244">
        <v>0.00019000000000000001</v>
      </c>
      <c r="R176" s="244">
        <f>Q176*H176</f>
        <v>0.00095000000000000011</v>
      </c>
      <c r="S176" s="244">
        <v>0</v>
      </c>
      <c r="T176" s="24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46" t="s">
        <v>209</v>
      </c>
      <c r="AT176" s="246" t="s">
        <v>131</v>
      </c>
      <c r="AU176" s="246" t="s">
        <v>86</v>
      </c>
      <c r="AY176" s="17" t="s">
        <v>129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17" t="s">
        <v>84</v>
      </c>
      <c r="BK176" s="247">
        <f>ROUND(I176*H176,2)</f>
        <v>0</v>
      </c>
      <c r="BL176" s="17" t="s">
        <v>209</v>
      </c>
      <c r="BM176" s="246" t="s">
        <v>414</v>
      </c>
    </row>
    <row r="177" s="2" customFormat="1" ht="21.75" customHeight="1">
      <c r="A177" s="38"/>
      <c r="B177" s="39"/>
      <c r="C177" s="235" t="s">
        <v>262</v>
      </c>
      <c r="D177" s="235" t="s">
        <v>131</v>
      </c>
      <c r="E177" s="236" t="s">
        <v>415</v>
      </c>
      <c r="F177" s="237" t="s">
        <v>416</v>
      </c>
      <c r="G177" s="238" t="s">
        <v>161</v>
      </c>
      <c r="H177" s="239">
        <v>0.0089999999999999993</v>
      </c>
      <c r="I177" s="240"/>
      <c r="J177" s="241">
        <f>ROUND(I177*H177,2)</f>
        <v>0</v>
      </c>
      <c r="K177" s="237" t="s">
        <v>135</v>
      </c>
      <c r="L177" s="44"/>
      <c r="M177" s="291" t="s">
        <v>1</v>
      </c>
      <c r="N177" s="292" t="s">
        <v>41</v>
      </c>
      <c r="O177" s="293"/>
      <c r="P177" s="294">
        <f>O177*H177</f>
        <v>0</v>
      </c>
      <c r="Q177" s="294">
        <v>0</v>
      </c>
      <c r="R177" s="294">
        <f>Q177*H177</f>
        <v>0</v>
      </c>
      <c r="S177" s="294">
        <v>0</v>
      </c>
      <c r="T177" s="295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46" t="s">
        <v>209</v>
      </c>
      <c r="AT177" s="246" t="s">
        <v>131</v>
      </c>
      <c r="AU177" s="246" t="s">
        <v>86</v>
      </c>
      <c r="AY177" s="17" t="s">
        <v>129</v>
      </c>
      <c r="BE177" s="247">
        <f>IF(N177="základní",J177,0)</f>
        <v>0</v>
      </c>
      <c r="BF177" s="247">
        <f>IF(N177="snížená",J177,0)</f>
        <v>0</v>
      </c>
      <c r="BG177" s="247">
        <f>IF(N177="zákl. přenesená",J177,0)</f>
        <v>0</v>
      </c>
      <c r="BH177" s="247">
        <f>IF(N177="sníž. přenesená",J177,0)</f>
        <v>0</v>
      </c>
      <c r="BI177" s="247">
        <f>IF(N177="nulová",J177,0)</f>
        <v>0</v>
      </c>
      <c r="BJ177" s="17" t="s">
        <v>84</v>
      </c>
      <c r="BK177" s="247">
        <f>ROUND(I177*H177,2)</f>
        <v>0</v>
      </c>
      <c r="BL177" s="17" t="s">
        <v>209</v>
      </c>
      <c r="BM177" s="246" t="s">
        <v>417</v>
      </c>
    </row>
    <row r="178" s="2" customFormat="1" ht="6.96" customHeight="1">
      <c r="A178" s="38"/>
      <c r="B178" s="66"/>
      <c r="C178" s="67"/>
      <c r="D178" s="67"/>
      <c r="E178" s="67"/>
      <c r="F178" s="67"/>
      <c r="G178" s="67"/>
      <c r="H178" s="67"/>
      <c r="I178" s="183"/>
      <c r="J178" s="67"/>
      <c r="K178" s="67"/>
      <c r="L178" s="44"/>
      <c r="M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</sheetData>
  <sheetProtection sheet="1" autoFilter="0" formatColumns="0" formatRows="0" objects="1" scenarios="1" spinCount="100000" saltValue="fI+UBPLC1QlGcPSo/VrvvcLq1oH0Kayes9dPNRJPw60Zv/dY6HQ2D2LFJdXkBQeWlZZGzAfqNFEff7Mr8StTPA==" hashValue="DGUfhBBZ0wBlKkBw/H+maSqnfioVdqGpmWESVqeBJt6UwxGv0KnD2plA7vXqs2gigohOSMu6qpDT22J+80edRQ==" algorithmName="SHA-512" password="CC35"/>
  <autoFilter ref="C122:K177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99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6.5" customHeight="1">
      <c r="B7" s="20"/>
      <c r="E7" s="143" t="str">
        <f>'Rekapitulace stavby'!K6</f>
        <v xml:space="preserve">Závlaha hřiště  ul.Sportovní   Vikýřovice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100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418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15. 1. 2020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ROUND((SUM(BE123:BE164)),  2)</f>
        <v>0</v>
      </c>
      <c r="G33" s="38"/>
      <c r="H33" s="38"/>
      <c r="I33" s="162">
        <v>0.20999999999999999</v>
      </c>
      <c r="J33" s="161">
        <f>ROUND(((SUM(BE123:BE164))*I33),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ROUND((SUM(BF123:BF164)),  2)</f>
        <v>0</v>
      </c>
      <c r="G34" s="38"/>
      <c r="H34" s="38"/>
      <c r="I34" s="162">
        <v>0.14999999999999999</v>
      </c>
      <c r="J34" s="161">
        <f>ROUND(((SUM(BF123:BF164))*I34),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ROUND((SUM(BG123:BG164)),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ROUND((SUM(BH123:BH164)),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ROUND((SUM(BI123:BI164)),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7" t="str">
        <f>E7</f>
        <v xml:space="preserve">Závlaha hřiště  ul.Sportovní   Vikýřovice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004 - Přípojka NN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147" t="s">
        <v>22</v>
      </c>
      <c r="J89" s="79" t="str">
        <f>IF(J12="","",J12)</f>
        <v>15. 1. 2020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>Obec Vikýřovice</v>
      </c>
      <c r="G91" s="40"/>
      <c r="H91" s="40"/>
      <c r="I91" s="147" t="s">
        <v>30</v>
      </c>
      <c r="J91" s="36" t="str">
        <f>E21</f>
        <v>Ing.Jarmila Najmanová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 xml:space="preserve">Martin  Pniok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103</v>
      </c>
      <c r="D94" s="189"/>
      <c r="E94" s="189"/>
      <c r="F94" s="189"/>
      <c r="G94" s="189"/>
      <c r="H94" s="189"/>
      <c r="I94" s="190"/>
      <c r="J94" s="191" t="s">
        <v>104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105</v>
      </c>
      <c r="D96" s="40"/>
      <c r="E96" s="40"/>
      <c r="F96" s="40"/>
      <c r="G96" s="40"/>
      <c r="H96" s="40"/>
      <c r="I96" s="144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93"/>
      <c r="C97" s="194"/>
      <c r="D97" s="195" t="s">
        <v>107</v>
      </c>
      <c r="E97" s="196"/>
      <c r="F97" s="196"/>
      <c r="G97" s="196"/>
      <c r="H97" s="196"/>
      <c r="I97" s="197"/>
      <c r="J97" s="198">
        <f>J124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108</v>
      </c>
      <c r="E98" s="203"/>
      <c r="F98" s="203"/>
      <c r="G98" s="203"/>
      <c r="H98" s="203"/>
      <c r="I98" s="204"/>
      <c r="J98" s="205">
        <f>J125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109</v>
      </c>
      <c r="E99" s="203"/>
      <c r="F99" s="203"/>
      <c r="G99" s="203"/>
      <c r="H99" s="203"/>
      <c r="I99" s="204"/>
      <c r="J99" s="205">
        <f>J147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110</v>
      </c>
      <c r="E100" s="203"/>
      <c r="F100" s="203"/>
      <c r="G100" s="203"/>
      <c r="H100" s="203"/>
      <c r="I100" s="204"/>
      <c r="J100" s="205">
        <f>J150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111</v>
      </c>
      <c r="E101" s="203"/>
      <c r="F101" s="203"/>
      <c r="G101" s="203"/>
      <c r="H101" s="203"/>
      <c r="I101" s="204"/>
      <c r="J101" s="205">
        <f>J152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3"/>
      <c r="C102" s="194"/>
      <c r="D102" s="195" t="s">
        <v>112</v>
      </c>
      <c r="E102" s="196"/>
      <c r="F102" s="196"/>
      <c r="G102" s="196"/>
      <c r="H102" s="196"/>
      <c r="I102" s="197"/>
      <c r="J102" s="198">
        <f>J154</f>
        <v>0</v>
      </c>
      <c r="K102" s="194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0"/>
      <c r="C103" s="201"/>
      <c r="D103" s="202" t="s">
        <v>113</v>
      </c>
      <c r="E103" s="203"/>
      <c r="F103" s="203"/>
      <c r="G103" s="203"/>
      <c r="H103" s="203"/>
      <c r="I103" s="204"/>
      <c r="J103" s="205">
        <f>J155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144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183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186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114</v>
      </c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7" t="str">
        <f>E7</f>
        <v xml:space="preserve">Závlaha hřiště  ul.Sportovní   Vikýřovice</v>
      </c>
      <c r="F113" s="32"/>
      <c r="G113" s="32"/>
      <c r="H113" s="32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100</v>
      </c>
      <c r="D114" s="40"/>
      <c r="E114" s="40"/>
      <c r="F114" s="40"/>
      <c r="G114" s="40"/>
      <c r="H114" s="40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004 - Přípojka NN</v>
      </c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Vikýřovice</v>
      </c>
      <c r="G117" s="40"/>
      <c r="H117" s="40"/>
      <c r="I117" s="147" t="s">
        <v>22</v>
      </c>
      <c r="J117" s="79" t="str">
        <f>IF(J12="","",J12)</f>
        <v>15. 1. 2020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144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5.65" customHeight="1">
      <c r="A119" s="38"/>
      <c r="B119" s="39"/>
      <c r="C119" s="32" t="s">
        <v>24</v>
      </c>
      <c r="D119" s="40"/>
      <c r="E119" s="40"/>
      <c r="F119" s="27" t="str">
        <f>E15</f>
        <v>Obec Vikýřovice</v>
      </c>
      <c r="G119" s="40"/>
      <c r="H119" s="40"/>
      <c r="I119" s="147" t="s">
        <v>30</v>
      </c>
      <c r="J119" s="36" t="str">
        <f>E21</f>
        <v>Ing.Jarmila Najmanová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147" t="s">
        <v>33</v>
      </c>
      <c r="J120" s="36" t="str">
        <f>E24</f>
        <v xml:space="preserve">Martin  Pniok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144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207"/>
      <c r="B122" s="208"/>
      <c r="C122" s="209" t="s">
        <v>115</v>
      </c>
      <c r="D122" s="210" t="s">
        <v>61</v>
      </c>
      <c r="E122" s="210" t="s">
        <v>57</v>
      </c>
      <c r="F122" s="210" t="s">
        <v>58</v>
      </c>
      <c r="G122" s="210" t="s">
        <v>116</v>
      </c>
      <c r="H122" s="210" t="s">
        <v>117</v>
      </c>
      <c r="I122" s="211" t="s">
        <v>118</v>
      </c>
      <c r="J122" s="210" t="s">
        <v>104</v>
      </c>
      <c r="K122" s="212" t="s">
        <v>119</v>
      </c>
      <c r="L122" s="213"/>
      <c r="M122" s="100" t="s">
        <v>1</v>
      </c>
      <c r="N122" s="101" t="s">
        <v>40</v>
      </c>
      <c r="O122" s="101" t="s">
        <v>120</v>
      </c>
      <c r="P122" s="101" t="s">
        <v>121</v>
      </c>
      <c r="Q122" s="101" t="s">
        <v>122</v>
      </c>
      <c r="R122" s="101" t="s">
        <v>123</v>
      </c>
      <c r="S122" s="101" t="s">
        <v>124</v>
      </c>
      <c r="T122" s="102" t="s">
        <v>125</v>
      </c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</row>
    <row r="123" s="2" customFormat="1" ht="22.8" customHeight="1">
      <c r="A123" s="38"/>
      <c r="B123" s="39"/>
      <c r="C123" s="107" t="s">
        <v>126</v>
      </c>
      <c r="D123" s="40"/>
      <c r="E123" s="40"/>
      <c r="F123" s="40"/>
      <c r="G123" s="40"/>
      <c r="H123" s="40"/>
      <c r="I123" s="144"/>
      <c r="J123" s="214">
        <f>BK123</f>
        <v>0</v>
      </c>
      <c r="K123" s="40"/>
      <c r="L123" s="44"/>
      <c r="M123" s="103"/>
      <c r="N123" s="215"/>
      <c r="O123" s="104"/>
      <c r="P123" s="216">
        <f>P124+P154</f>
        <v>0</v>
      </c>
      <c r="Q123" s="104"/>
      <c r="R123" s="216">
        <f>R124+R154</f>
        <v>4.930975000000001</v>
      </c>
      <c r="S123" s="104"/>
      <c r="T123" s="217">
        <f>T124+T154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106</v>
      </c>
      <c r="BK123" s="218">
        <f>BK124+BK154</f>
        <v>0</v>
      </c>
    </row>
    <row r="124" s="12" customFormat="1" ht="25.92" customHeight="1">
      <c r="A124" s="12"/>
      <c r="B124" s="219"/>
      <c r="C124" s="220"/>
      <c r="D124" s="221" t="s">
        <v>75</v>
      </c>
      <c r="E124" s="222" t="s">
        <v>127</v>
      </c>
      <c r="F124" s="222" t="s">
        <v>128</v>
      </c>
      <c r="G124" s="220"/>
      <c r="H124" s="220"/>
      <c r="I124" s="223"/>
      <c r="J124" s="224">
        <f>BK124</f>
        <v>0</v>
      </c>
      <c r="K124" s="220"/>
      <c r="L124" s="225"/>
      <c r="M124" s="226"/>
      <c r="N124" s="227"/>
      <c r="O124" s="227"/>
      <c r="P124" s="228">
        <f>P125+P147+P150+P152</f>
        <v>0</v>
      </c>
      <c r="Q124" s="227"/>
      <c r="R124" s="228">
        <f>R125+R147+R150+R152</f>
        <v>4.7409250000000007</v>
      </c>
      <c r="S124" s="227"/>
      <c r="T124" s="229">
        <f>T125+T147+T150+T152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30" t="s">
        <v>84</v>
      </c>
      <c r="AT124" s="231" t="s">
        <v>75</v>
      </c>
      <c r="AU124" s="231" t="s">
        <v>76</v>
      </c>
      <c r="AY124" s="230" t="s">
        <v>129</v>
      </c>
      <c r="BK124" s="232">
        <f>BK125+BK147+BK150+BK152</f>
        <v>0</v>
      </c>
    </row>
    <row r="125" s="12" customFormat="1" ht="22.8" customHeight="1">
      <c r="A125" s="12"/>
      <c r="B125" s="219"/>
      <c r="C125" s="220"/>
      <c r="D125" s="221" t="s">
        <v>75</v>
      </c>
      <c r="E125" s="233" t="s">
        <v>84</v>
      </c>
      <c r="F125" s="233" t="s">
        <v>130</v>
      </c>
      <c r="G125" s="220"/>
      <c r="H125" s="220"/>
      <c r="I125" s="223"/>
      <c r="J125" s="234">
        <f>BK125</f>
        <v>0</v>
      </c>
      <c r="K125" s="220"/>
      <c r="L125" s="225"/>
      <c r="M125" s="226"/>
      <c r="N125" s="227"/>
      <c r="O125" s="227"/>
      <c r="P125" s="228">
        <f>SUM(P126:P146)</f>
        <v>0</v>
      </c>
      <c r="Q125" s="227"/>
      <c r="R125" s="228">
        <f>SUM(R126:R146)</f>
        <v>0.0050000000000000001</v>
      </c>
      <c r="S125" s="227"/>
      <c r="T125" s="229">
        <f>SUM(T126:T146)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84</v>
      </c>
      <c r="AT125" s="231" t="s">
        <v>75</v>
      </c>
      <c r="AU125" s="231" t="s">
        <v>84</v>
      </c>
      <c r="AY125" s="230" t="s">
        <v>129</v>
      </c>
      <c r="BK125" s="232">
        <f>SUM(BK126:BK146)</f>
        <v>0</v>
      </c>
    </row>
    <row r="126" s="2" customFormat="1" ht="21.75" customHeight="1">
      <c r="A126" s="38"/>
      <c r="B126" s="39"/>
      <c r="C126" s="235" t="s">
        <v>84</v>
      </c>
      <c r="D126" s="235" t="s">
        <v>131</v>
      </c>
      <c r="E126" s="236" t="s">
        <v>345</v>
      </c>
      <c r="F126" s="237" t="s">
        <v>346</v>
      </c>
      <c r="G126" s="238" t="s">
        <v>134</v>
      </c>
      <c r="H126" s="239">
        <v>4</v>
      </c>
      <c r="I126" s="240"/>
      <c r="J126" s="241">
        <f>ROUND(I126*H126,2)</f>
        <v>0</v>
      </c>
      <c r="K126" s="237" t="s">
        <v>135</v>
      </c>
      <c r="L126" s="44"/>
      <c r="M126" s="242" t="s">
        <v>1</v>
      </c>
      <c r="N126" s="243" t="s">
        <v>41</v>
      </c>
      <c r="O126" s="91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46" t="s">
        <v>136</v>
      </c>
      <c r="AT126" s="246" t="s">
        <v>131</v>
      </c>
      <c r="AU126" s="246" t="s">
        <v>86</v>
      </c>
      <c r="AY126" s="17" t="s">
        <v>129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17" t="s">
        <v>84</v>
      </c>
      <c r="BK126" s="247">
        <f>ROUND(I126*H126,2)</f>
        <v>0</v>
      </c>
      <c r="BL126" s="17" t="s">
        <v>136</v>
      </c>
      <c r="BM126" s="246" t="s">
        <v>419</v>
      </c>
    </row>
    <row r="127" s="2" customFormat="1" ht="21.75" customHeight="1">
      <c r="A127" s="38"/>
      <c r="B127" s="39"/>
      <c r="C127" s="235" t="s">
        <v>86</v>
      </c>
      <c r="D127" s="235" t="s">
        <v>131</v>
      </c>
      <c r="E127" s="236" t="s">
        <v>348</v>
      </c>
      <c r="F127" s="237" t="s">
        <v>349</v>
      </c>
      <c r="G127" s="238" t="s">
        <v>134</v>
      </c>
      <c r="H127" s="239">
        <v>42.5</v>
      </c>
      <c r="I127" s="240"/>
      <c r="J127" s="241">
        <f>ROUND(I127*H127,2)</f>
        <v>0</v>
      </c>
      <c r="K127" s="237" t="s">
        <v>135</v>
      </c>
      <c r="L127" s="44"/>
      <c r="M127" s="242" t="s">
        <v>1</v>
      </c>
      <c r="N127" s="243" t="s">
        <v>41</v>
      </c>
      <c r="O127" s="91"/>
      <c r="P127" s="244">
        <f>O127*H127</f>
        <v>0</v>
      </c>
      <c r="Q127" s="244">
        <v>0</v>
      </c>
      <c r="R127" s="244">
        <f>Q127*H127</f>
        <v>0</v>
      </c>
      <c r="S127" s="244">
        <v>0</v>
      </c>
      <c r="T127" s="245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46" t="s">
        <v>136</v>
      </c>
      <c r="AT127" s="246" t="s">
        <v>131</v>
      </c>
      <c r="AU127" s="246" t="s">
        <v>86</v>
      </c>
      <c r="AY127" s="17" t="s">
        <v>129</v>
      </c>
      <c r="BE127" s="247">
        <f>IF(N127="základní",J127,0)</f>
        <v>0</v>
      </c>
      <c r="BF127" s="247">
        <f>IF(N127="snížená",J127,0)</f>
        <v>0</v>
      </c>
      <c r="BG127" s="247">
        <f>IF(N127="zákl. přenesená",J127,0)</f>
        <v>0</v>
      </c>
      <c r="BH127" s="247">
        <f>IF(N127="sníž. přenesená",J127,0)</f>
        <v>0</v>
      </c>
      <c r="BI127" s="247">
        <f>IF(N127="nulová",J127,0)</f>
        <v>0</v>
      </c>
      <c r="BJ127" s="17" t="s">
        <v>84</v>
      </c>
      <c r="BK127" s="247">
        <f>ROUND(I127*H127,2)</f>
        <v>0</v>
      </c>
      <c r="BL127" s="17" t="s">
        <v>136</v>
      </c>
      <c r="BM127" s="246" t="s">
        <v>420</v>
      </c>
    </row>
    <row r="128" s="13" customFormat="1">
      <c r="A128" s="13"/>
      <c r="B128" s="248"/>
      <c r="C128" s="249"/>
      <c r="D128" s="250" t="s">
        <v>138</v>
      </c>
      <c r="E128" s="251" t="s">
        <v>1</v>
      </c>
      <c r="F128" s="252" t="s">
        <v>421</v>
      </c>
      <c r="G128" s="249"/>
      <c r="H128" s="253">
        <v>42.5</v>
      </c>
      <c r="I128" s="254"/>
      <c r="J128" s="249"/>
      <c r="K128" s="249"/>
      <c r="L128" s="255"/>
      <c r="M128" s="256"/>
      <c r="N128" s="257"/>
      <c r="O128" s="257"/>
      <c r="P128" s="257"/>
      <c r="Q128" s="257"/>
      <c r="R128" s="257"/>
      <c r="S128" s="257"/>
      <c r="T128" s="25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9" t="s">
        <v>138</v>
      </c>
      <c r="AU128" s="259" t="s">
        <v>86</v>
      </c>
      <c r="AV128" s="13" t="s">
        <v>86</v>
      </c>
      <c r="AW128" s="13" t="s">
        <v>32</v>
      </c>
      <c r="AX128" s="13" t="s">
        <v>84</v>
      </c>
      <c r="AY128" s="259" t="s">
        <v>129</v>
      </c>
    </row>
    <row r="129" s="2" customFormat="1" ht="21.75" customHeight="1">
      <c r="A129" s="38"/>
      <c r="B129" s="39"/>
      <c r="C129" s="235" t="s">
        <v>146</v>
      </c>
      <c r="D129" s="235" t="s">
        <v>131</v>
      </c>
      <c r="E129" s="236" t="s">
        <v>140</v>
      </c>
      <c r="F129" s="237" t="s">
        <v>141</v>
      </c>
      <c r="G129" s="238" t="s">
        <v>134</v>
      </c>
      <c r="H129" s="239">
        <v>2.5</v>
      </c>
      <c r="I129" s="240"/>
      <c r="J129" s="241">
        <f>ROUND(I129*H129,2)</f>
        <v>0</v>
      </c>
      <c r="K129" s="237" t="s">
        <v>135</v>
      </c>
      <c r="L129" s="44"/>
      <c r="M129" s="242" t="s">
        <v>1</v>
      </c>
      <c r="N129" s="243" t="s">
        <v>41</v>
      </c>
      <c r="O129" s="91"/>
      <c r="P129" s="244">
        <f>O129*H129</f>
        <v>0</v>
      </c>
      <c r="Q129" s="244">
        <v>0</v>
      </c>
      <c r="R129" s="244">
        <f>Q129*H129</f>
        <v>0</v>
      </c>
      <c r="S129" s="244">
        <v>0</v>
      </c>
      <c r="T129" s="245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46" t="s">
        <v>136</v>
      </c>
      <c r="AT129" s="246" t="s">
        <v>131</v>
      </c>
      <c r="AU129" s="246" t="s">
        <v>86</v>
      </c>
      <c r="AY129" s="17" t="s">
        <v>129</v>
      </c>
      <c r="BE129" s="247">
        <f>IF(N129="základní",J129,0)</f>
        <v>0</v>
      </c>
      <c r="BF129" s="247">
        <f>IF(N129="snížená",J129,0)</f>
        <v>0</v>
      </c>
      <c r="BG129" s="247">
        <f>IF(N129="zákl. přenesená",J129,0)</f>
        <v>0</v>
      </c>
      <c r="BH129" s="247">
        <f>IF(N129="sníž. přenesená",J129,0)</f>
        <v>0</v>
      </c>
      <c r="BI129" s="247">
        <f>IF(N129="nulová",J129,0)</f>
        <v>0</v>
      </c>
      <c r="BJ129" s="17" t="s">
        <v>84</v>
      </c>
      <c r="BK129" s="247">
        <f>ROUND(I129*H129,2)</f>
        <v>0</v>
      </c>
      <c r="BL129" s="17" t="s">
        <v>136</v>
      </c>
      <c r="BM129" s="246" t="s">
        <v>422</v>
      </c>
    </row>
    <row r="130" s="2" customFormat="1" ht="21.75" customHeight="1">
      <c r="A130" s="38"/>
      <c r="B130" s="39"/>
      <c r="C130" s="235" t="s">
        <v>136</v>
      </c>
      <c r="D130" s="235" t="s">
        <v>131</v>
      </c>
      <c r="E130" s="236" t="s">
        <v>147</v>
      </c>
      <c r="F130" s="237" t="s">
        <v>148</v>
      </c>
      <c r="G130" s="238" t="s">
        <v>134</v>
      </c>
      <c r="H130" s="239">
        <v>25</v>
      </c>
      <c r="I130" s="240"/>
      <c r="J130" s="241">
        <f>ROUND(I130*H130,2)</f>
        <v>0</v>
      </c>
      <c r="K130" s="237" t="s">
        <v>135</v>
      </c>
      <c r="L130" s="44"/>
      <c r="M130" s="242" t="s">
        <v>1</v>
      </c>
      <c r="N130" s="243" t="s">
        <v>41</v>
      </c>
      <c r="O130" s="91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46" t="s">
        <v>136</v>
      </c>
      <c r="AT130" s="246" t="s">
        <v>131</v>
      </c>
      <c r="AU130" s="246" t="s">
        <v>86</v>
      </c>
      <c r="AY130" s="17" t="s">
        <v>129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17" t="s">
        <v>84</v>
      </c>
      <c r="BK130" s="247">
        <f>ROUND(I130*H130,2)</f>
        <v>0</v>
      </c>
      <c r="BL130" s="17" t="s">
        <v>136</v>
      </c>
      <c r="BM130" s="246" t="s">
        <v>423</v>
      </c>
    </row>
    <row r="131" s="13" customFormat="1">
      <c r="A131" s="13"/>
      <c r="B131" s="248"/>
      <c r="C131" s="249"/>
      <c r="D131" s="250" t="s">
        <v>138</v>
      </c>
      <c r="E131" s="251" t="s">
        <v>1</v>
      </c>
      <c r="F131" s="252" t="s">
        <v>424</v>
      </c>
      <c r="G131" s="249"/>
      <c r="H131" s="253">
        <v>25</v>
      </c>
      <c r="I131" s="254"/>
      <c r="J131" s="249"/>
      <c r="K131" s="249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138</v>
      </c>
      <c r="AU131" s="259" t="s">
        <v>86</v>
      </c>
      <c r="AV131" s="13" t="s">
        <v>86</v>
      </c>
      <c r="AW131" s="13" t="s">
        <v>32</v>
      </c>
      <c r="AX131" s="13" t="s">
        <v>84</v>
      </c>
      <c r="AY131" s="259" t="s">
        <v>129</v>
      </c>
    </row>
    <row r="132" s="2" customFormat="1" ht="16.5" customHeight="1">
      <c r="A132" s="38"/>
      <c r="B132" s="39"/>
      <c r="C132" s="235" t="s">
        <v>154</v>
      </c>
      <c r="D132" s="235" t="s">
        <v>131</v>
      </c>
      <c r="E132" s="236" t="s">
        <v>151</v>
      </c>
      <c r="F132" s="237" t="s">
        <v>152</v>
      </c>
      <c r="G132" s="238" t="s">
        <v>134</v>
      </c>
      <c r="H132" s="239">
        <v>2.5</v>
      </c>
      <c r="I132" s="240"/>
      <c r="J132" s="241">
        <f>ROUND(I132*H132,2)</f>
        <v>0</v>
      </c>
      <c r="K132" s="237" t="s">
        <v>135</v>
      </c>
      <c r="L132" s="44"/>
      <c r="M132" s="242" t="s">
        <v>1</v>
      </c>
      <c r="N132" s="243" t="s">
        <v>41</v>
      </c>
      <c r="O132" s="91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46" t="s">
        <v>136</v>
      </c>
      <c r="AT132" s="246" t="s">
        <v>131</v>
      </c>
      <c r="AU132" s="246" t="s">
        <v>86</v>
      </c>
      <c r="AY132" s="17" t="s">
        <v>129</v>
      </c>
      <c r="BE132" s="247">
        <f>IF(N132="základní",J132,0)</f>
        <v>0</v>
      </c>
      <c r="BF132" s="247">
        <f>IF(N132="snížená",J132,0)</f>
        <v>0</v>
      </c>
      <c r="BG132" s="247">
        <f>IF(N132="zákl. přenesená",J132,0)</f>
        <v>0</v>
      </c>
      <c r="BH132" s="247">
        <f>IF(N132="sníž. přenesená",J132,0)</f>
        <v>0</v>
      </c>
      <c r="BI132" s="247">
        <f>IF(N132="nulová",J132,0)</f>
        <v>0</v>
      </c>
      <c r="BJ132" s="17" t="s">
        <v>84</v>
      </c>
      <c r="BK132" s="247">
        <f>ROUND(I132*H132,2)</f>
        <v>0</v>
      </c>
      <c r="BL132" s="17" t="s">
        <v>136</v>
      </c>
      <c r="BM132" s="246" t="s">
        <v>425</v>
      </c>
    </row>
    <row r="133" s="13" customFormat="1">
      <c r="A133" s="13"/>
      <c r="B133" s="248"/>
      <c r="C133" s="249"/>
      <c r="D133" s="250" t="s">
        <v>138</v>
      </c>
      <c r="E133" s="251" t="s">
        <v>1</v>
      </c>
      <c r="F133" s="252" t="s">
        <v>426</v>
      </c>
      <c r="G133" s="249"/>
      <c r="H133" s="253">
        <v>2.5</v>
      </c>
      <c r="I133" s="254"/>
      <c r="J133" s="249"/>
      <c r="K133" s="249"/>
      <c r="L133" s="255"/>
      <c r="M133" s="256"/>
      <c r="N133" s="257"/>
      <c r="O133" s="257"/>
      <c r="P133" s="257"/>
      <c r="Q133" s="257"/>
      <c r="R133" s="257"/>
      <c r="S133" s="257"/>
      <c r="T133" s="258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9" t="s">
        <v>138</v>
      </c>
      <c r="AU133" s="259" t="s">
        <v>86</v>
      </c>
      <c r="AV133" s="13" t="s">
        <v>86</v>
      </c>
      <c r="AW133" s="13" t="s">
        <v>32</v>
      </c>
      <c r="AX133" s="13" t="s">
        <v>84</v>
      </c>
      <c r="AY133" s="259" t="s">
        <v>129</v>
      </c>
    </row>
    <row r="134" s="2" customFormat="1" ht="16.5" customHeight="1">
      <c r="A134" s="38"/>
      <c r="B134" s="39"/>
      <c r="C134" s="235" t="s">
        <v>158</v>
      </c>
      <c r="D134" s="235" t="s">
        <v>131</v>
      </c>
      <c r="E134" s="236" t="s">
        <v>155</v>
      </c>
      <c r="F134" s="237" t="s">
        <v>156</v>
      </c>
      <c r="G134" s="238" t="s">
        <v>134</v>
      </c>
      <c r="H134" s="239">
        <v>2.5</v>
      </c>
      <c r="I134" s="240"/>
      <c r="J134" s="241">
        <f>ROUND(I134*H134,2)</f>
        <v>0</v>
      </c>
      <c r="K134" s="237" t="s">
        <v>135</v>
      </c>
      <c r="L134" s="44"/>
      <c r="M134" s="242" t="s">
        <v>1</v>
      </c>
      <c r="N134" s="243" t="s">
        <v>41</v>
      </c>
      <c r="O134" s="91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46" t="s">
        <v>136</v>
      </c>
      <c r="AT134" s="246" t="s">
        <v>131</v>
      </c>
      <c r="AU134" s="246" t="s">
        <v>86</v>
      </c>
      <c r="AY134" s="17" t="s">
        <v>129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17" t="s">
        <v>84</v>
      </c>
      <c r="BK134" s="247">
        <f>ROUND(I134*H134,2)</f>
        <v>0</v>
      </c>
      <c r="BL134" s="17" t="s">
        <v>136</v>
      </c>
      <c r="BM134" s="246" t="s">
        <v>427</v>
      </c>
    </row>
    <row r="135" s="2" customFormat="1" ht="21.75" customHeight="1">
      <c r="A135" s="38"/>
      <c r="B135" s="39"/>
      <c r="C135" s="235" t="s">
        <v>164</v>
      </c>
      <c r="D135" s="235" t="s">
        <v>131</v>
      </c>
      <c r="E135" s="236" t="s">
        <v>159</v>
      </c>
      <c r="F135" s="237" t="s">
        <v>160</v>
      </c>
      <c r="G135" s="238" t="s">
        <v>161</v>
      </c>
      <c r="H135" s="239">
        <v>4.75</v>
      </c>
      <c r="I135" s="240"/>
      <c r="J135" s="241">
        <f>ROUND(I135*H135,2)</f>
        <v>0</v>
      </c>
      <c r="K135" s="237" t="s">
        <v>135</v>
      </c>
      <c r="L135" s="44"/>
      <c r="M135" s="242" t="s">
        <v>1</v>
      </c>
      <c r="N135" s="243" t="s">
        <v>41</v>
      </c>
      <c r="O135" s="91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6" t="s">
        <v>136</v>
      </c>
      <c r="AT135" s="246" t="s">
        <v>131</v>
      </c>
      <c r="AU135" s="246" t="s">
        <v>86</v>
      </c>
      <c r="AY135" s="17" t="s">
        <v>129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7" t="s">
        <v>84</v>
      </c>
      <c r="BK135" s="247">
        <f>ROUND(I135*H135,2)</f>
        <v>0</v>
      </c>
      <c r="BL135" s="17" t="s">
        <v>136</v>
      </c>
      <c r="BM135" s="246" t="s">
        <v>428</v>
      </c>
    </row>
    <row r="136" s="13" customFormat="1">
      <c r="A136" s="13"/>
      <c r="B136" s="248"/>
      <c r="C136" s="249"/>
      <c r="D136" s="250" t="s">
        <v>138</v>
      </c>
      <c r="E136" s="251" t="s">
        <v>1</v>
      </c>
      <c r="F136" s="252" t="s">
        <v>429</v>
      </c>
      <c r="G136" s="249"/>
      <c r="H136" s="253">
        <v>4.75</v>
      </c>
      <c r="I136" s="254"/>
      <c r="J136" s="249"/>
      <c r="K136" s="249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138</v>
      </c>
      <c r="AU136" s="259" t="s">
        <v>86</v>
      </c>
      <c r="AV136" s="13" t="s">
        <v>86</v>
      </c>
      <c r="AW136" s="13" t="s">
        <v>32</v>
      </c>
      <c r="AX136" s="13" t="s">
        <v>84</v>
      </c>
      <c r="AY136" s="259" t="s">
        <v>129</v>
      </c>
    </row>
    <row r="137" s="2" customFormat="1" ht="21.75" customHeight="1">
      <c r="A137" s="38"/>
      <c r="B137" s="39"/>
      <c r="C137" s="235" t="s">
        <v>170</v>
      </c>
      <c r="D137" s="235" t="s">
        <v>131</v>
      </c>
      <c r="E137" s="236" t="s">
        <v>165</v>
      </c>
      <c r="F137" s="237" t="s">
        <v>166</v>
      </c>
      <c r="G137" s="238" t="s">
        <v>134</v>
      </c>
      <c r="H137" s="239">
        <v>15</v>
      </c>
      <c r="I137" s="240"/>
      <c r="J137" s="241">
        <f>ROUND(I137*H137,2)</f>
        <v>0</v>
      </c>
      <c r="K137" s="237" t="s">
        <v>135</v>
      </c>
      <c r="L137" s="44"/>
      <c r="M137" s="242" t="s">
        <v>1</v>
      </c>
      <c r="N137" s="243" t="s">
        <v>41</v>
      </c>
      <c r="O137" s="91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46" t="s">
        <v>136</v>
      </c>
      <c r="AT137" s="246" t="s">
        <v>131</v>
      </c>
      <c r="AU137" s="246" t="s">
        <v>86</v>
      </c>
      <c r="AY137" s="17" t="s">
        <v>129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17" t="s">
        <v>84</v>
      </c>
      <c r="BK137" s="247">
        <f>ROUND(I137*H137,2)</f>
        <v>0</v>
      </c>
      <c r="BL137" s="17" t="s">
        <v>136</v>
      </c>
      <c r="BM137" s="246" t="s">
        <v>430</v>
      </c>
    </row>
    <row r="138" s="13" customFormat="1">
      <c r="A138" s="13"/>
      <c r="B138" s="248"/>
      <c r="C138" s="249"/>
      <c r="D138" s="250" t="s">
        <v>138</v>
      </c>
      <c r="E138" s="251" t="s">
        <v>1</v>
      </c>
      <c r="F138" s="252" t="s">
        <v>431</v>
      </c>
      <c r="G138" s="249"/>
      <c r="H138" s="253">
        <v>15</v>
      </c>
      <c r="I138" s="254"/>
      <c r="J138" s="249"/>
      <c r="K138" s="249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138</v>
      </c>
      <c r="AU138" s="259" t="s">
        <v>86</v>
      </c>
      <c r="AV138" s="13" t="s">
        <v>86</v>
      </c>
      <c r="AW138" s="13" t="s">
        <v>32</v>
      </c>
      <c r="AX138" s="13" t="s">
        <v>84</v>
      </c>
      <c r="AY138" s="259" t="s">
        <v>129</v>
      </c>
    </row>
    <row r="139" s="2" customFormat="1" ht="21.75" customHeight="1">
      <c r="A139" s="38"/>
      <c r="B139" s="39"/>
      <c r="C139" s="235" t="s">
        <v>174</v>
      </c>
      <c r="D139" s="235" t="s">
        <v>131</v>
      </c>
      <c r="E139" s="236" t="s">
        <v>171</v>
      </c>
      <c r="F139" s="237" t="s">
        <v>172</v>
      </c>
      <c r="G139" s="238" t="s">
        <v>134</v>
      </c>
      <c r="H139" s="239">
        <v>15</v>
      </c>
      <c r="I139" s="240"/>
      <c r="J139" s="241">
        <f>ROUND(I139*H139,2)</f>
        <v>0</v>
      </c>
      <c r="K139" s="237" t="s">
        <v>135</v>
      </c>
      <c r="L139" s="44"/>
      <c r="M139" s="242" t="s">
        <v>1</v>
      </c>
      <c r="N139" s="243" t="s">
        <v>41</v>
      </c>
      <c r="O139" s="91"/>
      <c r="P139" s="244">
        <f>O139*H139</f>
        <v>0</v>
      </c>
      <c r="Q139" s="244">
        <v>0</v>
      </c>
      <c r="R139" s="244">
        <f>Q139*H139</f>
        <v>0</v>
      </c>
      <c r="S139" s="244">
        <v>0</v>
      </c>
      <c r="T139" s="245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46" t="s">
        <v>136</v>
      </c>
      <c r="AT139" s="246" t="s">
        <v>131</v>
      </c>
      <c r="AU139" s="246" t="s">
        <v>86</v>
      </c>
      <c r="AY139" s="17" t="s">
        <v>129</v>
      </c>
      <c r="BE139" s="247">
        <f>IF(N139="základní",J139,0)</f>
        <v>0</v>
      </c>
      <c r="BF139" s="247">
        <f>IF(N139="snížená",J139,0)</f>
        <v>0</v>
      </c>
      <c r="BG139" s="247">
        <f>IF(N139="zákl. přenesená",J139,0)</f>
        <v>0</v>
      </c>
      <c r="BH139" s="247">
        <f>IF(N139="sníž. přenesená",J139,0)</f>
        <v>0</v>
      </c>
      <c r="BI139" s="247">
        <f>IF(N139="nulová",J139,0)</f>
        <v>0</v>
      </c>
      <c r="BJ139" s="17" t="s">
        <v>84</v>
      </c>
      <c r="BK139" s="247">
        <f>ROUND(I139*H139,2)</f>
        <v>0</v>
      </c>
      <c r="BL139" s="17" t="s">
        <v>136</v>
      </c>
      <c r="BM139" s="246" t="s">
        <v>432</v>
      </c>
    </row>
    <row r="140" s="2" customFormat="1" ht="21.75" customHeight="1">
      <c r="A140" s="38"/>
      <c r="B140" s="39"/>
      <c r="C140" s="235" t="s">
        <v>179</v>
      </c>
      <c r="D140" s="235" t="s">
        <v>131</v>
      </c>
      <c r="E140" s="236" t="s">
        <v>369</v>
      </c>
      <c r="F140" s="237" t="s">
        <v>370</v>
      </c>
      <c r="G140" s="238" t="s">
        <v>134</v>
      </c>
      <c r="H140" s="239">
        <v>25</v>
      </c>
      <c r="I140" s="240"/>
      <c r="J140" s="241">
        <f>ROUND(I140*H140,2)</f>
        <v>0</v>
      </c>
      <c r="K140" s="237" t="s">
        <v>135</v>
      </c>
      <c r="L140" s="44"/>
      <c r="M140" s="242" t="s">
        <v>1</v>
      </c>
      <c r="N140" s="243" t="s">
        <v>41</v>
      </c>
      <c r="O140" s="91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46" t="s">
        <v>136</v>
      </c>
      <c r="AT140" s="246" t="s">
        <v>131</v>
      </c>
      <c r="AU140" s="246" t="s">
        <v>86</v>
      </c>
      <c r="AY140" s="17" t="s">
        <v>129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17" t="s">
        <v>84</v>
      </c>
      <c r="BK140" s="247">
        <f>ROUND(I140*H140,2)</f>
        <v>0</v>
      </c>
      <c r="BL140" s="17" t="s">
        <v>136</v>
      </c>
      <c r="BM140" s="246" t="s">
        <v>433</v>
      </c>
    </row>
    <row r="141" s="13" customFormat="1">
      <c r="A141" s="13"/>
      <c r="B141" s="248"/>
      <c r="C141" s="249"/>
      <c r="D141" s="250" t="s">
        <v>138</v>
      </c>
      <c r="E141" s="251" t="s">
        <v>1</v>
      </c>
      <c r="F141" s="252" t="s">
        <v>434</v>
      </c>
      <c r="G141" s="249"/>
      <c r="H141" s="253">
        <v>25</v>
      </c>
      <c r="I141" s="254"/>
      <c r="J141" s="249"/>
      <c r="K141" s="249"/>
      <c r="L141" s="255"/>
      <c r="M141" s="256"/>
      <c r="N141" s="257"/>
      <c r="O141" s="257"/>
      <c r="P141" s="257"/>
      <c r="Q141" s="257"/>
      <c r="R141" s="257"/>
      <c r="S141" s="257"/>
      <c r="T141" s="25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9" t="s">
        <v>138</v>
      </c>
      <c r="AU141" s="259" t="s">
        <v>86</v>
      </c>
      <c r="AV141" s="13" t="s">
        <v>86</v>
      </c>
      <c r="AW141" s="13" t="s">
        <v>32</v>
      </c>
      <c r="AX141" s="13" t="s">
        <v>84</v>
      </c>
      <c r="AY141" s="259" t="s">
        <v>129</v>
      </c>
    </row>
    <row r="142" s="2" customFormat="1" ht="21.75" customHeight="1">
      <c r="A142" s="38"/>
      <c r="B142" s="39"/>
      <c r="C142" s="235" t="s">
        <v>184</v>
      </c>
      <c r="D142" s="235" t="s">
        <v>131</v>
      </c>
      <c r="E142" s="236" t="s">
        <v>175</v>
      </c>
      <c r="F142" s="237" t="s">
        <v>176</v>
      </c>
      <c r="G142" s="238" t="s">
        <v>177</v>
      </c>
      <c r="H142" s="239">
        <v>200</v>
      </c>
      <c r="I142" s="240"/>
      <c r="J142" s="241">
        <f>ROUND(I142*H142,2)</f>
        <v>0</v>
      </c>
      <c r="K142" s="237" t="s">
        <v>135</v>
      </c>
      <c r="L142" s="44"/>
      <c r="M142" s="242" t="s">
        <v>1</v>
      </c>
      <c r="N142" s="243" t="s">
        <v>41</v>
      </c>
      <c r="O142" s="91"/>
      <c r="P142" s="244">
        <f>O142*H142</f>
        <v>0</v>
      </c>
      <c r="Q142" s="244">
        <v>0</v>
      </c>
      <c r="R142" s="244">
        <f>Q142*H142</f>
        <v>0</v>
      </c>
      <c r="S142" s="244">
        <v>0</v>
      </c>
      <c r="T142" s="245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46" t="s">
        <v>136</v>
      </c>
      <c r="AT142" s="246" t="s">
        <v>131</v>
      </c>
      <c r="AU142" s="246" t="s">
        <v>86</v>
      </c>
      <c r="AY142" s="17" t="s">
        <v>129</v>
      </c>
      <c r="BE142" s="247">
        <f>IF(N142="základní",J142,0)</f>
        <v>0</v>
      </c>
      <c r="BF142" s="247">
        <f>IF(N142="snížená",J142,0)</f>
        <v>0</v>
      </c>
      <c r="BG142" s="247">
        <f>IF(N142="zákl. přenesená",J142,0)</f>
        <v>0</v>
      </c>
      <c r="BH142" s="247">
        <f>IF(N142="sníž. přenesená",J142,0)</f>
        <v>0</v>
      </c>
      <c r="BI142" s="247">
        <f>IF(N142="nulová",J142,0)</f>
        <v>0</v>
      </c>
      <c r="BJ142" s="17" t="s">
        <v>84</v>
      </c>
      <c r="BK142" s="247">
        <f>ROUND(I142*H142,2)</f>
        <v>0</v>
      </c>
      <c r="BL142" s="17" t="s">
        <v>136</v>
      </c>
      <c r="BM142" s="246" t="s">
        <v>435</v>
      </c>
    </row>
    <row r="143" s="2" customFormat="1" ht="21.75" customHeight="1">
      <c r="A143" s="38"/>
      <c r="B143" s="39"/>
      <c r="C143" s="235" t="s">
        <v>192</v>
      </c>
      <c r="D143" s="235" t="s">
        <v>131</v>
      </c>
      <c r="E143" s="236" t="s">
        <v>180</v>
      </c>
      <c r="F143" s="237" t="s">
        <v>181</v>
      </c>
      <c r="G143" s="238" t="s">
        <v>177</v>
      </c>
      <c r="H143" s="239">
        <v>200</v>
      </c>
      <c r="I143" s="240"/>
      <c r="J143" s="241">
        <f>ROUND(I143*H143,2)</f>
        <v>0</v>
      </c>
      <c r="K143" s="237" t="s">
        <v>135</v>
      </c>
      <c r="L143" s="44"/>
      <c r="M143" s="242" t="s">
        <v>1</v>
      </c>
      <c r="N143" s="243" t="s">
        <v>41</v>
      </c>
      <c r="O143" s="91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46" t="s">
        <v>136</v>
      </c>
      <c r="AT143" s="246" t="s">
        <v>131</v>
      </c>
      <c r="AU143" s="246" t="s">
        <v>86</v>
      </c>
      <c r="AY143" s="17" t="s">
        <v>129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17" t="s">
        <v>84</v>
      </c>
      <c r="BK143" s="247">
        <f>ROUND(I143*H143,2)</f>
        <v>0</v>
      </c>
      <c r="BL143" s="17" t="s">
        <v>136</v>
      </c>
      <c r="BM143" s="246" t="s">
        <v>436</v>
      </c>
    </row>
    <row r="144" s="13" customFormat="1">
      <c r="A144" s="13"/>
      <c r="B144" s="248"/>
      <c r="C144" s="249"/>
      <c r="D144" s="250" t="s">
        <v>138</v>
      </c>
      <c r="E144" s="251" t="s">
        <v>1</v>
      </c>
      <c r="F144" s="252" t="s">
        <v>437</v>
      </c>
      <c r="G144" s="249"/>
      <c r="H144" s="253">
        <v>200</v>
      </c>
      <c r="I144" s="254"/>
      <c r="J144" s="249"/>
      <c r="K144" s="249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138</v>
      </c>
      <c r="AU144" s="259" t="s">
        <v>86</v>
      </c>
      <c r="AV144" s="13" t="s">
        <v>86</v>
      </c>
      <c r="AW144" s="13" t="s">
        <v>32</v>
      </c>
      <c r="AX144" s="13" t="s">
        <v>84</v>
      </c>
      <c r="AY144" s="259" t="s">
        <v>129</v>
      </c>
    </row>
    <row r="145" s="2" customFormat="1" ht="16.5" customHeight="1">
      <c r="A145" s="38"/>
      <c r="B145" s="39"/>
      <c r="C145" s="271" t="s">
        <v>197</v>
      </c>
      <c r="D145" s="271" t="s">
        <v>185</v>
      </c>
      <c r="E145" s="272" t="s">
        <v>186</v>
      </c>
      <c r="F145" s="273" t="s">
        <v>187</v>
      </c>
      <c r="G145" s="274" t="s">
        <v>188</v>
      </c>
      <c r="H145" s="275">
        <v>5</v>
      </c>
      <c r="I145" s="276"/>
      <c r="J145" s="277">
        <f>ROUND(I145*H145,2)</f>
        <v>0</v>
      </c>
      <c r="K145" s="273" t="s">
        <v>135</v>
      </c>
      <c r="L145" s="278"/>
      <c r="M145" s="279" t="s">
        <v>1</v>
      </c>
      <c r="N145" s="280" t="s">
        <v>41</v>
      </c>
      <c r="O145" s="91"/>
      <c r="P145" s="244">
        <f>O145*H145</f>
        <v>0</v>
      </c>
      <c r="Q145" s="244">
        <v>0.001</v>
      </c>
      <c r="R145" s="244">
        <f>Q145*H145</f>
        <v>0.0050000000000000001</v>
      </c>
      <c r="S145" s="244">
        <v>0</v>
      </c>
      <c r="T145" s="245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46" t="s">
        <v>170</v>
      </c>
      <c r="AT145" s="246" t="s">
        <v>185</v>
      </c>
      <c r="AU145" s="246" t="s">
        <v>86</v>
      </c>
      <c r="AY145" s="17" t="s">
        <v>129</v>
      </c>
      <c r="BE145" s="247">
        <f>IF(N145="základní",J145,0)</f>
        <v>0</v>
      </c>
      <c r="BF145" s="247">
        <f>IF(N145="snížená",J145,0)</f>
        <v>0</v>
      </c>
      <c r="BG145" s="247">
        <f>IF(N145="zákl. přenesená",J145,0)</f>
        <v>0</v>
      </c>
      <c r="BH145" s="247">
        <f>IF(N145="sníž. přenesená",J145,0)</f>
        <v>0</v>
      </c>
      <c r="BI145" s="247">
        <f>IF(N145="nulová",J145,0)</f>
        <v>0</v>
      </c>
      <c r="BJ145" s="17" t="s">
        <v>84</v>
      </c>
      <c r="BK145" s="247">
        <f>ROUND(I145*H145,2)</f>
        <v>0</v>
      </c>
      <c r="BL145" s="17" t="s">
        <v>136</v>
      </c>
      <c r="BM145" s="246" t="s">
        <v>438</v>
      </c>
    </row>
    <row r="146" s="13" customFormat="1">
      <c r="A146" s="13"/>
      <c r="B146" s="248"/>
      <c r="C146" s="249"/>
      <c r="D146" s="250" t="s">
        <v>138</v>
      </c>
      <c r="E146" s="251" t="s">
        <v>1</v>
      </c>
      <c r="F146" s="252" t="s">
        <v>439</v>
      </c>
      <c r="G146" s="249"/>
      <c r="H146" s="253">
        <v>5</v>
      </c>
      <c r="I146" s="254"/>
      <c r="J146" s="249"/>
      <c r="K146" s="249"/>
      <c r="L146" s="255"/>
      <c r="M146" s="256"/>
      <c r="N146" s="257"/>
      <c r="O146" s="257"/>
      <c r="P146" s="257"/>
      <c r="Q146" s="257"/>
      <c r="R146" s="257"/>
      <c r="S146" s="257"/>
      <c r="T146" s="25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9" t="s">
        <v>138</v>
      </c>
      <c r="AU146" s="259" t="s">
        <v>86</v>
      </c>
      <c r="AV146" s="13" t="s">
        <v>86</v>
      </c>
      <c r="AW146" s="13" t="s">
        <v>32</v>
      </c>
      <c r="AX146" s="13" t="s">
        <v>84</v>
      </c>
      <c r="AY146" s="259" t="s">
        <v>129</v>
      </c>
    </row>
    <row r="147" s="12" customFormat="1" ht="22.8" customHeight="1">
      <c r="A147" s="12"/>
      <c r="B147" s="219"/>
      <c r="C147" s="220"/>
      <c r="D147" s="221" t="s">
        <v>75</v>
      </c>
      <c r="E147" s="233" t="s">
        <v>136</v>
      </c>
      <c r="F147" s="233" t="s">
        <v>191</v>
      </c>
      <c r="G147" s="220"/>
      <c r="H147" s="220"/>
      <c r="I147" s="223"/>
      <c r="J147" s="234">
        <f>BK147</f>
        <v>0</v>
      </c>
      <c r="K147" s="220"/>
      <c r="L147" s="225"/>
      <c r="M147" s="226"/>
      <c r="N147" s="227"/>
      <c r="O147" s="227"/>
      <c r="P147" s="228">
        <f>SUM(P148:P149)</f>
        <v>0</v>
      </c>
      <c r="Q147" s="227"/>
      <c r="R147" s="228">
        <f>SUM(R148:R149)</f>
        <v>4.7269250000000005</v>
      </c>
      <c r="S147" s="227"/>
      <c r="T147" s="229">
        <f>SUM(T148:T149)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30" t="s">
        <v>84</v>
      </c>
      <c r="AT147" s="231" t="s">
        <v>75</v>
      </c>
      <c r="AU147" s="231" t="s">
        <v>84</v>
      </c>
      <c r="AY147" s="230" t="s">
        <v>129</v>
      </c>
      <c r="BK147" s="232">
        <f>SUM(BK148:BK149)</f>
        <v>0</v>
      </c>
    </row>
    <row r="148" s="2" customFormat="1" ht="21.75" customHeight="1">
      <c r="A148" s="38"/>
      <c r="B148" s="39"/>
      <c r="C148" s="235" t="s">
        <v>202</v>
      </c>
      <c r="D148" s="235" t="s">
        <v>131</v>
      </c>
      <c r="E148" s="236" t="s">
        <v>193</v>
      </c>
      <c r="F148" s="237" t="s">
        <v>194</v>
      </c>
      <c r="G148" s="238" t="s">
        <v>134</v>
      </c>
      <c r="H148" s="239">
        <v>2.5</v>
      </c>
      <c r="I148" s="240"/>
      <c r="J148" s="241">
        <f>ROUND(I148*H148,2)</f>
        <v>0</v>
      </c>
      <c r="K148" s="237" t="s">
        <v>135</v>
      </c>
      <c r="L148" s="44"/>
      <c r="M148" s="242" t="s">
        <v>1</v>
      </c>
      <c r="N148" s="243" t="s">
        <v>41</v>
      </c>
      <c r="O148" s="91"/>
      <c r="P148" s="244">
        <f>O148*H148</f>
        <v>0</v>
      </c>
      <c r="Q148" s="244">
        <v>1.8907700000000001</v>
      </c>
      <c r="R148" s="244">
        <f>Q148*H148</f>
        <v>4.7269250000000005</v>
      </c>
      <c r="S148" s="244">
        <v>0</v>
      </c>
      <c r="T148" s="245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46" t="s">
        <v>136</v>
      </c>
      <c r="AT148" s="246" t="s">
        <v>131</v>
      </c>
      <c r="AU148" s="246" t="s">
        <v>86</v>
      </c>
      <c r="AY148" s="17" t="s">
        <v>129</v>
      </c>
      <c r="BE148" s="247">
        <f>IF(N148="základní",J148,0)</f>
        <v>0</v>
      </c>
      <c r="BF148" s="247">
        <f>IF(N148="snížená",J148,0)</f>
        <v>0</v>
      </c>
      <c r="BG148" s="247">
        <f>IF(N148="zákl. přenesená",J148,0)</f>
        <v>0</v>
      </c>
      <c r="BH148" s="247">
        <f>IF(N148="sníž. přenesená",J148,0)</f>
        <v>0</v>
      </c>
      <c r="BI148" s="247">
        <f>IF(N148="nulová",J148,0)</f>
        <v>0</v>
      </c>
      <c r="BJ148" s="17" t="s">
        <v>84</v>
      </c>
      <c r="BK148" s="247">
        <f>ROUND(I148*H148,2)</f>
        <v>0</v>
      </c>
      <c r="BL148" s="17" t="s">
        <v>136</v>
      </c>
      <c r="BM148" s="246" t="s">
        <v>440</v>
      </c>
    </row>
    <row r="149" s="13" customFormat="1">
      <c r="A149" s="13"/>
      <c r="B149" s="248"/>
      <c r="C149" s="249"/>
      <c r="D149" s="250" t="s">
        <v>138</v>
      </c>
      <c r="E149" s="251" t="s">
        <v>1</v>
      </c>
      <c r="F149" s="252" t="s">
        <v>426</v>
      </c>
      <c r="G149" s="249"/>
      <c r="H149" s="253">
        <v>2.5</v>
      </c>
      <c r="I149" s="254"/>
      <c r="J149" s="249"/>
      <c r="K149" s="249"/>
      <c r="L149" s="255"/>
      <c r="M149" s="256"/>
      <c r="N149" s="257"/>
      <c r="O149" s="257"/>
      <c r="P149" s="257"/>
      <c r="Q149" s="257"/>
      <c r="R149" s="257"/>
      <c r="S149" s="257"/>
      <c r="T149" s="258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9" t="s">
        <v>138</v>
      </c>
      <c r="AU149" s="259" t="s">
        <v>86</v>
      </c>
      <c r="AV149" s="13" t="s">
        <v>86</v>
      </c>
      <c r="AW149" s="13" t="s">
        <v>32</v>
      </c>
      <c r="AX149" s="13" t="s">
        <v>84</v>
      </c>
      <c r="AY149" s="259" t="s">
        <v>129</v>
      </c>
    </row>
    <row r="150" s="12" customFormat="1" ht="22.8" customHeight="1">
      <c r="A150" s="12"/>
      <c r="B150" s="219"/>
      <c r="C150" s="220"/>
      <c r="D150" s="221" t="s">
        <v>75</v>
      </c>
      <c r="E150" s="233" t="s">
        <v>170</v>
      </c>
      <c r="F150" s="233" t="s">
        <v>196</v>
      </c>
      <c r="G150" s="220"/>
      <c r="H150" s="220"/>
      <c r="I150" s="223"/>
      <c r="J150" s="234">
        <f>BK150</f>
        <v>0</v>
      </c>
      <c r="K150" s="220"/>
      <c r="L150" s="225"/>
      <c r="M150" s="226"/>
      <c r="N150" s="227"/>
      <c r="O150" s="227"/>
      <c r="P150" s="228">
        <f>P151</f>
        <v>0</v>
      </c>
      <c r="Q150" s="227"/>
      <c r="R150" s="228">
        <f>R151</f>
        <v>0.0090000000000000011</v>
      </c>
      <c r="S150" s="227"/>
      <c r="T150" s="229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30" t="s">
        <v>84</v>
      </c>
      <c r="AT150" s="231" t="s">
        <v>75</v>
      </c>
      <c r="AU150" s="231" t="s">
        <v>84</v>
      </c>
      <c r="AY150" s="230" t="s">
        <v>129</v>
      </c>
      <c r="BK150" s="232">
        <f>BK151</f>
        <v>0</v>
      </c>
    </row>
    <row r="151" s="2" customFormat="1" ht="16.5" customHeight="1">
      <c r="A151" s="38"/>
      <c r="B151" s="39"/>
      <c r="C151" s="235" t="s">
        <v>8</v>
      </c>
      <c r="D151" s="235" t="s">
        <v>131</v>
      </c>
      <c r="E151" s="236" t="s">
        <v>403</v>
      </c>
      <c r="F151" s="237" t="s">
        <v>404</v>
      </c>
      <c r="G151" s="238" t="s">
        <v>200</v>
      </c>
      <c r="H151" s="239">
        <v>100</v>
      </c>
      <c r="I151" s="240"/>
      <c r="J151" s="241">
        <f>ROUND(I151*H151,2)</f>
        <v>0</v>
      </c>
      <c r="K151" s="237" t="s">
        <v>135</v>
      </c>
      <c r="L151" s="44"/>
      <c r="M151" s="242" t="s">
        <v>1</v>
      </c>
      <c r="N151" s="243" t="s">
        <v>41</v>
      </c>
      <c r="O151" s="91"/>
      <c r="P151" s="244">
        <f>O151*H151</f>
        <v>0</v>
      </c>
      <c r="Q151" s="244">
        <v>9.0000000000000006E-05</v>
      </c>
      <c r="R151" s="244">
        <f>Q151*H151</f>
        <v>0.0090000000000000011</v>
      </c>
      <c r="S151" s="244">
        <v>0</v>
      </c>
      <c r="T151" s="245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46" t="s">
        <v>136</v>
      </c>
      <c r="AT151" s="246" t="s">
        <v>131</v>
      </c>
      <c r="AU151" s="246" t="s">
        <v>86</v>
      </c>
      <c r="AY151" s="17" t="s">
        <v>129</v>
      </c>
      <c r="BE151" s="247">
        <f>IF(N151="základní",J151,0)</f>
        <v>0</v>
      </c>
      <c r="BF151" s="247">
        <f>IF(N151="snížená",J151,0)</f>
        <v>0</v>
      </c>
      <c r="BG151" s="247">
        <f>IF(N151="zákl. přenesená",J151,0)</f>
        <v>0</v>
      </c>
      <c r="BH151" s="247">
        <f>IF(N151="sníž. přenesená",J151,0)</f>
        <v>0</v>
      </c>
      <c r="BI151" s="247">
        <f>IF(N151="nulová",J151,0)</f>
        <v>0</v>
      </c>
      <c r="BJ151" s="17" t="s">
        <v>84</v>
      </c>
      <c r="BK151" s="247">
        <f>ROUND(I151*H151,2)</f>
        <v>0</v>
      </c>
      <c r="BL151" s="17" t="s">
        <v>136</v>
      </c>
      <c r="BM151" s="246" t="s">
        <v>441</v>
      </c>
    </row>
    <row r="152" s="12" customFormat="1" ht="22.8" customHeight="1">
      <c r="A152" s="12"/>
      <c r="B152" s="219"/>
      <c r="C152" s="220"/>
      <c r="D152" s="221" t="s">
        <v>75</v>
      </c>
      <c r="E152" s="233" t="s">
        <v>252</v>
      </c>
      <c r="F152" s="233" t="s">
        <v>253</v>
      </c>
      <c r="G152" s="220"/>
      <c r="H152" s="220"/>
      <c r="I152" s="223"/>
      <c r="J152" s="234">
        <f>BK152</f>
        <v>0</v>
      </c>
      <c r="K152" s="220"/>
      <c r="L152" s="225"/>
      <c r="M152" s="226"/>
      <c r="N152" s="227"/>
      <c r="O152" s="227"/>
      <c r="P152" s="228">
        <f>P153</f>
        <v>0</v>
      </c>
      <c r="Q152" s="227"/>
      <c r="R152" s="228">
        <f>R153</f>
        <v>0</v>
      </c>
      <c r="S152" s="227"/>
      <c r="T152" s="229">
        <f>T153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30" t="s">
        <v>84</v>
      </c>
      <c r="AT152" s="231" t="s">
        <v>75</v>
      </c>
      <c r="AU152" s="231" t="s">
        <v>84</v>
      </c>
      <c r="AY152" s="230" t="s">
        <v>129</v>
      </c>
      <c r="BK152" s="232">
        <f>BK153</f>
        <v>0</v>
      </c>
    </row>
    <row r="153" s="2" customFormat="1" ht="21.75" customHeight="1">
      <c r="A153" s="38"/>
      <c r="B153" s="39"/>
      <c r="C153" s="235" t="s">
        <v>209</v>
      </c>
      <c r="D153" s="235" t="s">
        <v>131</v>
      </c>
      <c r="E153" s="236" t="s">
        <v>255</v>
      </c>
      <c r="F153" s="237" t="s">
        <v>256</v>
      </c>
      <c r="G153" s="238" t="s">
        <v>161</v>
      </c>
      <c r="H153" s="239">
        <v>4.7409999999999997</v>
      </c>
      <c r="I153" s="240"/>
      <c r="J153" s="241">
        <f>ROUND(I153*H153,2)</f>
        <v>0</v>
      </c>
      <c r="K153" s="237" t="s">
        <v>135</v>
      </c>
      <c r="L153" s="44"/>
      <c r="M153" s="242" t="s">
        <v>1</v>
      </c>
      <c r="N153" s="243" t="s">
        <v>41</v>
      </c>
      <c r="O153" s="91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46" t="s">
        <v>136</v>
      </c>
      <c r="AT153" s="246" t="s">
        <v>131</v>
      </c>
      <c r="AU153" s="246" t="s">
        <v>86</v>
      </c>
      <c r="AY153" s="17" t="s">
        <v>129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17" t="s">
        <v>84</v>
      </c>
      <c r="BK153" s="247">
        <f>ROUND(I153*H153,2)</f>
        <v>0</v>
      </c>
      <c r="BL153" s="17" t="s">
        <v>136</v>
      </c>
      <c r="BM153" s="246" t="s">
        <v>442</v>
      </c>
    </row>
    <row r="154" s="12" customFormat="1" ht="25.92" customHeight="1">
      <c r="A154" s="12"/>
      <c r="B154" s="219"/>
      <c r="C154" s="220"/>
      <c r="D154" s="221" t="s">
        <v>75</v>
      </c>
      <c r="E154" s="222" t="s">
        <v>258</v>
      </c>
      <c r="F154" s="222" t="s">
        <v>259</v>
      </c>
      <c r="G154" s="220"/>
      <c r="H154" s="220"/>
      <c r="I154" s="223"/>
      <c r="J154" s="224">
        <f>BK154</f>
        <v>0</v>
      </c>
      <c r="K154" s="220"/>
      <c r="L154" s="225"/>
      <c r="M154" s="226"/>
      <c r="N154" s="227"/>
      <c r="O154" s="227"/>
      <c r="P154" s="228">
        <f>P155</f>
        <v>0</v>
      </c>
      <c r="Q154" s="227"/>
      <c r="R154" s="228">
        <f>R155</f>
        <v>0.19005</v>
      </c>
      <c r="S154" s="227"/>
      <c r="T154" s="229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30" t="s">
        <v>86</v>
      </c>
      <c r="AT154" s="231" t="s">
        <v>75</v>
      </c>
      <c r="AU154" s="231" t="s">
        <v>76</v>
      </c>
      <c r="AY154" s="230" t="s">
        <v>129</v>
      </c>
      <c r="BK154" s="232">
        <f>BK155</f>
        <v>0</v>
      </c>
    </row>
    <row r="155" s="12" customFormat="1" ht="22.8" customHeight="1">
      <c r="A155" s="12"/>
      <c r="B155" s="219"/>
      <c r="C155" s="220"/>
      <c r="D155" s="221" t="s">
        <v>75</v>
      </c>
      <c r="E155" s="233" t="s">
        <v>260</v>
      </c>
      <c r="F155" s="233" t="s">
        <v>261</v>
      </c>
      <c r="G155" s="220"/>
      <c r="H155" s="220"/>
      <c r="I155" s="223"/>
      <c r="J155" s="234">
        <f>BK155</f>
        <v>0</v>
      </c>
      <c r="K155" s="220"/>
      <c r="L155" s="225"/>
      <c r="M155" s="226"/>
      <c r="N155" s="227"/>
      <c r="O155" s="227"/>
      <c r="P155" s="228">
        <f>SUM(P156:P164)</f>
        <v>0</v>
      </c>
      <c r="Q155" s="227"/>
      <c r="R155" s="228">
        <f>SUM(R156:R164)</f>
        <v>0.19005</v>
      </c>
      <c r="S155" s="227"/>
      <c r="T155" s="229">
        <f>SUM(T156:T164)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30" t="s">
        <v>86</v>
      </c>
      <c r="AT155" s="231" t="s">
        <v>75</v>
      </c>
      <c r="AU155" s="231" t="s">
        <v>84</v>
      </c>
      <c r="AY155" s="230" t="s">
        <v>129</v>
      </c>
      <c r="BK155" s="232">
        <f>SUM(BK156:BK164)</f>
        <v>0</v>
      </c>
    </row>
    <row r="156" s="2" customFormat="1" ht="21.75" customHeight="1">
      <c r="A156" s="38"/>
      <c r="B156" s="39"/>
      <c r="C156" s="235" t="s">
        <v>214</v>
      </c>
      <c r="D156" s="235" t="s">
        <v>131</v>
      </c>
      <c r="E156" s="236" t="s">
        <v>443</v>
      </c>
      <c r="F156" s="237" t="s">
        <v>444</v>
      </c>
      <c r="G156" s="238" t="s">
        <v>200</v>
      </c>
      <c r="H156" s="239">
        <v>100</v>
      </c>
      <c r="I156" s="240"/>
      <c r="J156" s="241">
        <f>ROUND(I156*H156,2)</f>
        <v>0</v>
      </c>
      <c r="K156" s="237" t="s">
        <v>135</v>
      </c>
      <c r="L156" s="44"/>
      <c r="M156" s="242" t="s">
        <v>1</v>
      </c>
      <c r="N156" s="243" t="s">
        <v>41</v>
      </c>
      <c r="O156" s="91"/>
      <c r="P156" s="244">
        <f>O156*H156</f>
        <v>0</v>
      </c>
      <c r="Q156" s="244">
        <v>0</v>
      </c>
      <c r="R156" s="244">
        <f>Q156*H156</f>
        <v>0</v>
      </c>
      <c r="S156" s="244">
        <v>0</v>
      </c>
      <c r="T156" s="24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46" t="s">
        <v>209</v>
      </c>
      <c r="AT156" s="246" t="s">
        <v>131</v>
      </c>
      <c r="AU156" s="246" t="s">
        <v>86</v>
      </c>
      <c r="AY156" s="17" t="s">
        <v>129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17" t="s">
        <v>84</v>
      </c>
      <c r="BK156" s="247">
        <f>ROUND(I156*H156,2)</f>
        <v>0</v>
      </c>
      <c r="BL156" s="17" t="s">
        <v>209</v>
      </c>
      <c r="BM156" s="246" t="s">
        <v>445</v>
      </c>
    </row>
    <row r="157" s="2" customFormat="1" ht="21.75" customHeight="1">
      <c r="A157" s="38"/>
      <c r="B157" s="39"/>
      <c r="C157" s="271" t="s">
        <v>218</v>
      </c>
      <c r="D157" s="271" t="s">
        <v>185</v>
      </c>
      <c r="E157" s="272" t="s">
        <v>446</v>
      </c>
      <c r="F157" s="273" t="s">
        <v>447</v>
      </c>
      <c r="G157" s="274" t="s">
        <v>200</v>
      </c>
      <c r="H157" s="275">
        <v>105</v>
      </c>
      <c r="I157" s="276"/>
      <c r="J157" s="277">
        <f>ROUND(I157*H157,2)</f>
        <v>0</v>
      </c>
      <c r="K157" s="273" t="s">
        <v>135</v>
      </c>
      <c r="L157" s="278"/>
      <c r="M157" s="279" t="s">
        <v>1</v>
      </c>
      <c r="N157" s="280" t="s">
        <v>41</v>
      </c>
      <c r="O157" s="91"/>
      <c r="P157" s="244">
        <f>O157*H157</f>
        <v>0</v>
      </c>
      <c r="Q157" s="244">
        <v>0.00042999999999999999</v>
      </c>
      <c r="R157" s="244">
        <f>Q157*H157</f>
        <v>0.045149999999999996</v>
      </c>
      <c r="S157" s="244">
        <v>0</v>
      </c>
      <c r="T157" s="245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46" t="s">
        <v>448</v>
      </c>
      <c r="AT157" s="246" t="s">
        <v>185</v>
      </c>
      <c r="AU157" s="246" t="s">
        <v>86</v>
      </c>
      <c r="AY157" s="17" t="s">
        <v>129</v>
      </c>
      <c r="BE157" s="247">
        <f>IF(N157="základní",J157,0)</f>
        <v>0</v>
      </c>
      <c r="BF157" s="247">
        <f>IF(N157="snížená",J157,0)</f>
        <v>0</v>
      </c>
      <c r="BG157" s="247">
        <f>IF(N157="zákl. přenesená",J157,0)</f>
        <v>0</v>
      </c>
      <c r="BH157" s="247">
        <f>IF(N157="sníž. přenesená",J157,0)</f>
        <v>0</v>
      </c>
      <c r="BI157" s="247">
        <f>IF(N157="nulová",J157,0)</f>
        <v>0</v>
      </c>
      <c r="BJ157" s="17" t="s">
        <v>84</v>
      </c>
      <c r="BK157" s="247">
        <f>ROUND(I157*H157,2)</f>
        <v>0</v>
      </c>
      <c r="BL157" s="17" t="s">
        <v>209</v>
      </c>
      <c r="BM157" s="246" t="s">
        <v>449</v>
      </c>
    </row>
    <row r="158" s="13" customFormat="1">
      <c r="A158" s="13"/>
      <c r="B158" s="248"/>
      <c r="C158" s="249"/>
      <c r="D158" s="250" t="s">
        <v>138</v>
      </c>
      <c r="E158" s="251" t="s">
        <v>1</v>
      </c>
      <c r="F158" s="252" t="s">
        <v>450</v>
      </c>
      <c r="G158" s="249"/>
      <c r="H158" s="253">
        <v>105</v>
      </c>
      <c r="I158" s="254"/>
      <c r="J158" s="249"/>
      <c r="K158" s="249"/>
      <c r="L158" s="255"/>
      <c r="M158" s="256"/>
      <c r="N158" s="257"/>
      <c r="O158" s="257"/>
      <c r="P158" s="257"/>
      <c r="Q158" s="257"/>
      <c r="R158" s="257"/>
      <c r="S158" s="257"/>
      <c r="T158" s="25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9" t="s">
        <v>138</v>
      </c>
      <c r="AU158" s="259" t="s">
        <v>86</v>
      </c>
      <c r="AV158" s="13" t="s">
        <v>86</v>
      </c>
      <c r="AW158" s="13" t="s">
        <v>32</v>
      </c>
      <c r="AX158" s="13" t="s">
        <v>84</v>
      </c>
      <c r="AY158" s="259" t="s">
        <v>129</v>
      </c>
    </row>
    <row r="159" s="2" customFormat="1" ht="21.75" customHeight="1">
      <c r="A159" s="38"/>
      <c r="B159" s="39"/>
      <c r="C159" s="235" t="s">
        <v>223</v>
      </c>
      <c r="D159" s="235" t="s">
        <v>131</v>
      </c>
      <c r="E159" s="236" t="s">
        <v>451</v>
      </c>
      <c r="F159" s="237" t="s">
        <v>452</v>
      </c>
      <c r="G159" s="238" t="s">
        <v>200</v>
      </c>
      <c r="H159" s="239">
        <v>100</v>
      </c>
      <c r="I159" s="240"/>
      <c r="J159" s="241">
        <f>ROUND(I159*H159,2)</f>
        <v>0</v>
      </c>
      <c r="K159" s="237" t="s">
        <v>135</v>
      </c>
      <c r="L159" s="44"/>
      <c r="M159" s="242" t="s">
        <v>1</v>
      </c>
      <c r="N159" s="243" t="s">
        <v>41</v>
      </c>
      <c r="O159" s="91"/>
      <c r="P159" s="244">
        <f>O159*H159</f>
        <v>0</v>
      </c>
      <c r="Q159" s="244">
        <v>0</v>
      </c>
      <c r="R159" s="244">
        <f>Q159*H159</f>
        <v>0</v>
      </c>
      <c r="S159" s="244">
        <v>0</v>
      </c>
      <c r="T159" s="24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6" t="s">
        <v>209</v>
      </c>
      <c r="AT159" s="246" t="s">
        <v>131</v>
      </c>
      <c r="AU159" s="246" t="s">
        <v>86</v>
      </c>
      <c r="AY159" s="17" t="s">
        <v>129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7" t="s">
        <v>84</v>
      </c>
      <c r="BK159" s="247">
        <f>ROUND(I159*H159,2)</f>
        <v>0</v>
      </c>
      <c r="BL159" s="17" t="s">
        <v>209</v>
      </c>
      <c r="BM159" s="246" t="s">
        <v>453</v>
      </c>
    </row>
    <row r="160" s="2" customFormat="1" ht="16.5" customHeight="1">
      <c r="A160" s="38"/>
      <c r="B160" s="39"/>
      <c r="C160" s="271" t="s">
        <v>227</v>
      </c>
      <c r="D160" s="271" t="s">
        <v>185</v>
      </c>
      <c r="E160" s="272" t="s">
        <v>454</v>
      </c>
      <c r="F160" s="273" t="s">
        <v>455</v>
      </c>
      <c r="G160" s="274" t="s">
        <v>200</v>
      </c>
      <c r="H160" s="275">
        <v>105</v>
      </c>
      <c r="I160" s="276"/>
      <c r="J160" s="277">
        <f>ROUND(I160*H160,2)</f>
        <v>0</v>
      </c>
      <c r="K160" s="273" t="s">
        <v>135</v>
      </c>
      <c r="L160" s="278"/>
      <c r="M160" s="279" t="s">
        <v>1</v>
      </c>
      <c r="N160" s="280" t="s">
        <v>41</v>
      </c>
      <c r="O160" s="91"/>
      <c r="P160" s="244">
        <f>O160*H160</f>
        <v>0</v>
      </c>
      <c r="Q160" s="244">
        <v>0.0013799999999999999</v>
      </c>
      <c r="R160" s="244">
        <f>Q160*H160</f>
        <v>0.1449</v>
      </c>
      <c r="S160" s="244">
        <v>0</v>
      </c>
      <c r="T160" s="245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46" t="s">
        <v>448</v>
      </c>
      <c r="AT160" s="246" t="s">
        <v>185</v>
      </c>
      <c r="AU160" s="246" t="s">
        <v>86</v>
      </c>
      <c r="AY160" s="17" t="s">
        <v>129</v>
      </c>
      <c r="BE160" s="247">
        <f>IF(N160="základní",J160,0)</f>
        <v>0</v>
      </c>
      <c r="BF160" s="247">
        <f>IF(N160="snížená",J160,0)</f>
        <v>0</v>
      </c>
      <c r="BG160" s="247">
        <f>IF(N160="zákl. přenesená",J160,0)</f>
        <v>0</v>
      </c>
      <c r="BH160" s="247">
        <f>IF(N160="sníž. přenesená",J160,0)</f>
        <v>0</v>
      </c>
      <c r="BI160" s="247">
        <f>IF(N160="nulová",J160,0)</f>
        <v>0</v>
      </c>
      <c r="BJ160" s="17" t="s">
        <v>84</v>
      </c>
      <c r="BK160" s="247">
        <f>ROUND(I160*H160,2)</f>
        <v>0</v>
      </c>
      <c r="BL160" s="17" t="s">
        <v>209</v>
      </c>
      <c r="BM160" s="246" t="s">
        <v>456</v>
      </c>
    </row>
    <row r="161" s="13" customFormat="1">
      <c r="A161" s="13"/>
      <c r="B161" s="248"/>
      <c r="C161" s="249"/>
      <c r="D161" s="250" t="s">
        <v>138</v>
      </c>
      <c r="E161" s="251" t="s">
        <v>1</v>
      </c>
      <c r="F161" s="252" t="s">
        <v>450</v>
      </c>
      <c r="G161" s="249"/>
      <c r="H161" s="253">
        <v>105</v>
      </c>
      <c r="I161" s="254"/>
      <c r="J161" s="249"/>
      <c r="K161" s="249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138</v>
      </c>
      <c r="AU161" s="259" t="s">
        <v>86</v>
      </c>
      <c r="AV161" s="13" t="s">
        <v>86</v>
      </c>
      <c r="AW161" s="13" t="s">
        <v>32</v>
      </c>
      <c r="AX161" s="13" t="s">
        <v>84</v>
      </c>
      <c r="AY161" s="259" t="s">
        <v>129</v>
      </c>
    </row>
    <row r="162" s="2" customFormat="1" ht="21.75" customHeight="1">
      <c r="A162" s="38"/>
      <c r="B162" s="39"/>
      <c r="C162" s="235" t="s">
        <v>7</v>
      </c>
      <c r="D162" s="235" t="s">
        <v>131</v>
      </c>
      <c r="E162" s="236" t="s">
        <v>457</v>
      </c>
      <c r="F162" s="237" t="s">
        <v>458</v>
      </c>
      <c r="G162" s="238" t="s">
        <v>221</v>
      </c>
      <c r="H162" s="239">
        <v>2</v>
      </c>
      <c r="I162" s="240"/>
      <c r="J162" s="241">
        <f>ROUND(I162*H162,2)</f>
        <v>0</v>
      </c>
      <c r="K162" s="237" t="s">
        <v>135</v>
      </c>
      <c r="L162" s="44"/>
      <c r="M162" s="242" t="s">
        <v>1</v>
      </c>
      <c r="N162" s="243" t="s">
        <v>41</v>
      </c>
      <c r="O162" s="91"/>
      <c r="P162" s="244">
        <f>O162*H162</f>
        <v>0</v>
      </c>
      <c r="Q162" s="244">
        <v>0</v>
      </c>
      <c r="R162" s="244">
        <f>Q162*H162</f>
        <v>0</v>
      </c>
      <c r="S162" s="244">
        <v>0</v>
      </c>
      <c r="T162" s="245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46" t="s">
        <v>209</v>
      </c>
      <c r="AT162" s="246" t="s">
        <v>131</v>
      </c>
      <c r="AU162" s="246" t="s">
        <v>86</v>
      </c>
      <c r="AY162" s="17" t="s">
        <v>129</v>
      </c>
      <c r="BE162" s="247">
        <f>IF(N162="základní",J162,0)</f>
        <v>0</v>
      </c>
      <c r="BF162" s="247">
        <f>IF(N162="snížená",J162,0)</f>
        <v>0</v>
      </c>
      <c r="BG162" s="247">
        <f>IF(N162="zákl. přenesená",J162,0)</f>
        <v>0</v>
      </c>
      <c r="BH162" s="247">
        <f>IF(N162="sníž. přenesená",J162,0)</f>
        <v>0</v>
      </c>
      <c r="BI162" s="247">
        <f>IF(N162="nulová",J162,0)</f>
        <v>0</v>
      </c>
      <c r="BJ162" s="17" t="s">
        <v>84</v>
      </c>
      <c r="BK162" s="247">
        <f>ROUND(I162*H162,2)</f>
        <v>0</v>
      </c>
      <c r="BL162" s="17" t="s">
        <v>209</v>
      </c>
      <c r="BM162" s="246" t="s">
        <v>459</v>
      </c>
    </row>
    <row r="163" s="2" customFormat="1" ht="21.75" customHeight="1">
      <c r="A163" s="38"/>
      <c r="B163" s="39"/>
      <c r="C163" s="235" t="s">
        <v>236</v>
      </c>
      <c r="D163" s="235" t="s">
        <v>131</v>
      </c>
      <c r="E163" s="236" t="s">
        <v>460</v>
      </c>
      <c r="F163" s="237" t="s">
        <v>461</v>
      </c>
      <c r="G163" s="238" t="s">
        <v>221</v>
      </c>
      <c r="H163" s="239">
        <v>1</v>
      </c>
      <c r="I163" s="240"/>
      <c r="J163" s="241">
        <f>ROUND(I163*H163,2)</f>
        <v>0</v>
      </c>
      <c r="K163" s="237" t="s">
        <v>135</v>
      </c>
      <c r="L163" s="44"/>
      <c r="M163" s="242" t="s">
        <v>1</v>
      </c>
      <c r="N163" s="243" t="s">
        <v>41</v>
      </c>
      <c r="O163" s="91"/>
      <c r="P163" s="244">
        <f>O163*H163</f>
        <v>0</v>
      </c>
      <c r="Q163" s="244">
        <v>0</v>
      </c>
      <c r="R163" s="244">
        <f>Q163*H163</f>
        <v>0</v>
      </c>
      <c r="S163" s="244">
        <v>0</v>
      </c>
      <c r="T163" s="245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46" t="s">
        <v>209</v>
      </c>
      <c r="AT163" s="246" t="s">
        <v>131</v>
      </c>
      <c r="AU163" s="246" t="s">
        <v>86</v>
      </c>
      <c r="AY163" s="17" t="s">
        <v>129</v>
      </c>
      <c r="BE163" s="247">
        <f>IF(N163="základní",J163,0)</f>
        <v>0</v>
      </c>
      <c r="BF163" s="247">
        <f>IF(N163="snížená",J163,0)</f>
        <v>0</v>
      </c>
      <c r="BG163" s="247">
        <f>IF(N163="zákl. přenesená",J163,0)</f>
        <v>0</v>
      </c>
      <c r="BH163" s="247">
        <f>IF(N163="sníž. přenesená",J163,0)</f>
        <v>0</v>
      </c>
      <c r="BI163" s="247">
        <f>IF(N163="nulová",J163,0)</f>
        <v>0</v>
      </c>
      <c r="BJ163" s="17" t="s">
        <v>84</v>
      </c>
      <c r="BK163" s="247">
        <f>ROUND(I163*H163,2)</f>
        <v>0</v>
      </c>
      <c r="BL163" s="17" t="s">
        <v>209</v>
      </c>
      <c r="BM163" s="246" t="s">
        <v>462</v>
      </c>
    </row>
    <row r="164" s="2" customFormat="1" ht="21.75" customHeight="1">
      <c r="A164" s="38"/>
      <c r="B164" s="39"/>
      <c r="C164" s="235" t="s">
        <v>242</v>
      </c>
      <c r="D164" s="235" t="s">
        <v>131</v>
      </c>
      <c r="E164" s="236" t="s">
        <v>463</v>
      </c>
      <c r="F164" s="237" t="s">
        <v>464</v>
      </c>
      <c r="G164" s="238" t="s">
        <v>161</v>
      </c>
      <c r="H164" s="239">
        <v>0.19</v>
      </c>
      <c r="I164" s="240"/>
      <c r="J164" s="241">
        <f>ROUND(I164*H164,2)</f>
        <v>0</v>
      </c>
      <c r="K164" s="237" t="s">
        <v>135</v>
      </c>
      <c r="L164" s="44"/>
      <c r="M164" s="291" t="s">
        <v>1</v>
      </c>
      <c r="N164" s="292" t="s">
        <v>41</v>
      </c>
      <c r="O164" s="293"/>
      <c r="P164" s="294">
        <f>O164*H164</f>
        <v>0</v>
      </c>
      <c r="Q164" s="294">
        <v>0</v>
      </c>
      <c r="R164" s="294">
        <f>Q164*H164</f>
        <v>0</v>
      </c>
      <c r="S164" s="294">
        <v>0</v>
      </c>
      <c r="T164" s="29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6" t="s">
        <v>209</v>
      </c>
      <c r="AT164" s="246" t="s">
        <v>131</v>
      </c>
      <c r="AU164" s="246" t="s">
        <v>86</v>
      </c>
      <c r="AY164" s="17" t="s">
        <v>129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7" t="s">
        <v>84</v>
      </c>
      <c r="BK164" s="247">
        <f>ROUND(I164*H164,2)</f>
        <v>0</v>
      </c>
      <c r="BL164" s="17" t="s">
        <v>209</v>
      </c>
      <c r="BM164" s="246" t="s">
        <v>465</v>
      </c>
    </row>
    <row r="165" s="2" customFormat="1" ht="6.96" customHeight="1">
      <c r="A165" s="38"/>
      <c r="B165" s="66"/>
      <c r="C165" s="67"/>
      <c r="D165" s="67"/>
      <c r="E165" s="67"/>
      <c r="F165" s="67"/>
      <c r="G165" s="67"/>
      <c r="H165" s="67"/>
      <c r="I165" s="183"/>
      <c r="J165" s="67"/>
      <c r="K165" s="67"/>
      <c r="L165" s="44"/>
      <c r="M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</sheetData>
  <sheetProtection sheet="1" autoFilter="0" formatColumns="0" formatRows="0" objects="1" scenarios="1" spinCount="100000" saltValue="VkN1boF5wj3SlFexstrnLsQMukSfOTMqjgHclKnrS3ch5ezf/AQkWS3ET5+88E0M6fW15Yg8LC6RrnnAqdPw4Q==" hashValue="Y5gH+9olIhVwChQqA2zwvo4VU1IliJ2Up6TFoZipIO4fVUB/+aKa5K6VkdcMf2G2cfJPgdjb/fZApsBmjJ41nw==" algorithmName="SHA-512" password="CC35"/>
  <autoFilter ref="C122:K164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0"/>
      <c r="AT3" s="17" t="s">
        <v>86</v>
      </c>
    </row>
    <row r="4" s="1" customFormat="1" ht="24.96" customHeight="1">
      <c r="B4" s="20"/>
      <c r="D4" s="140" t="s">
        <v>99</v>
      </c>
      <c r="I4" s="136"/>
      <c r="L4" s="20"/>
      <c r="M4" s="141" t="s">
        <v>10</v>
      </c>
      <c r="AT4" s="17" t="s">
        <v>4</v>
      </c>
    </row>
    <row r="5" s="1" customFormat="1" ht="6.96" customHeight="1">
      <c r="B5" s="20"/>
      <c r="I5" s="136"/>
      <c r="L5" s="20"/>
    </row>
    <row r="6" s="1" customFormat="1" ht="12" customHeight="1">
      <c r="B6" s="20"/>
      <c r="D6" s="142" t="s">
        <v>16</v>
      </c>
      <c r="I6" s="136"/>
      <c r="L6" s="20"/>
    </row>
    <row r="7" s="1" customFormat="1" ht="16.5" customHeight="1">
      <c r="B7" s="20"/>
      <c r="E7" s="143" t="str">
        <f>'Rekapitulace stavby'!K6</f>
        <v xml:space="preserve">Závlaha hřiště  ul.Sportovní   Vikýřovice</v>
      </c>
      <c r="F7" s="142"/>
      <c r="G7" s="142"/>
      <c r="H7" s="142"/>
      <c r="I7" s="136"/>
      <c r="L7" s="20"/>
    </row>
    <row r="8" s="2" customFormat="1" ht="12" customHeight="1">
      <c r="A8" s="38"/>
      <c r="B8" s="44"/>
      <c r="C8" s="38"/>
      <c r="D8" s="142" t="s">
        <v>100</v>
      </c>
      <c r="E8" s="38"/>
      <c r="F8" s="38"/>
      <c r="G8" s="38"/>
      <c r="H8" s="38"/>
      <c r="I8" s="144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5" t="s">
        <v>466</v>
      </c>
      <c r="F9" s="38"/>
      <c r="G9" s="38"/>
      <c r="H9" s="38"/>
      <c r="I9" s="144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144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2" t="s">
        <v>18</v>
      </c>
      <c r="E11" s="38"/>
      <c r="F11" s="146" t="s">
        <v>1</v>
      </c>
      <c r="G11" s="38"/>
      <c r="H11" s="38"/>
      <c r="I11" s="147" t="s">
        <v>19</v>
      </c>
      <c r="J11" s="146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2" t="s">
        <v>20</v>
      </c>
      <c r="E12" s="38"/>
      <c r="F12" s="146" t="s">
        <v>21</v>
      </c>
      <c r="G12" s="38"/>
      <c r="H12" s="38"/>
      <c r="I12" s="147" t="s">
        <v>22</v>
      </c>
      <c r="J12" s="148" t="str">
        <f>'Rekapitulace stavby'!AN8</f>
        <v>15. 1. 2020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144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2" t="s">
        <v>24</v>
      </c>
      <c r="E14" s="38"/>
      <c r="F14" s="38"/>
      <c r="G14" s="38"/>
      <c r="H14" s="38"/>
      <c r="I14" s="147" t="s">
        <v>25</v>
      </c>
      <c r="J14" s="146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6" t="s">
        <v>26</v>
      </c>
      <c r="F15" s="38"/>
      <c r="G15" s="38"/>
      <c r="H15" s="38"/>
      <c r="I15" s="147" t="s">
        <v>27</v>
      </c>
      <c r="J15" s="146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144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2" t="s">
        <v>28</v>
      </c>
      <c r="E17" s="38"/>
      <c r="F17" s="38"/>
      <c r="G17" s="38"/>
      <c r="H17" s="38"/>
      <c r="I17" s="147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6"/>
      <c r="G18" s="146"/>
      <c r="H18" s="146"/>
      <c r="I18" s="147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144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2" t="s">
        <v>30</v>
      </c>
      <c r="E20" s="38"/>
      <c r="F20" s="38"/>
      <c r="G20" s="38"/>
      <c r="H20" s="38"/>
      <c r="I20" s="147" t="s">
        <v>25</v>
      </c>
      <c r="J20" s="146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6" t="s">
        <v>31</v>
      </c>
      <c r="F21" s="38"/>
      <c r="G21" s="38"/>
      <c r="H21" s="38"/>
      <c r="I21" s="147" t="s">
        <v>27</v>
      </c>
      <c r="J21" s="146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144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2" t="s">
        <v>33</v>
      </c>
      <c r="E23" s="38"/>
      <c r="F23" s="38"/>
      <c r="G23" s="38"/>
      <c r="H23" s="38"/>
      <c r="I23" s="147" t="s">
        <v>25</v>
      </c>
      <c r="J23" s="146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6" t="s">
        <v>34</v>
      </c>
      <c r="F24" s="38"/>
      <c r="G24" s="38"/>
      <c r="H24" s="38"/>
      <c r="I24" s="147" t="s">
        <v>27</v>
      </c>
      <c r="J24" s="146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144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2" t="s">
        <v>35</v>
      </c>
      <c r="E26" s="38"/>
      <c r="F26" s="38"/>
      <c r="G26" s="38"/>
      <c r="H26" s="38"/>
      <c r="I26" s="144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9"/>
      <c r="B27" s="150"/>
      <c r="C27" s="149"/>
      <c r="D27" s="149"/>
      <c r="E27" s="151" t="s">
        <v>1</v>
      </c>
      <c r="F27" s="151"/>
      <c r="G27" s="151"/>
      <c r="H27" s="151"/>
      <c r="I27" s="152"/>
      <c r="J27" s="149"/>
      <c r="K27" s="149"/>
      <c r="L27" s="153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144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54"/>
      <c r="E29" s="154"/>
      <c r="F29" s="154"/>
      <c r="G29" s="154"/>
      <c r="H29" s="154"/>
      <c r="I29" s="155"/>
      <c r="J29" s="154"/>
      <c r="K29" s="154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6" t="s">
        <v>36</v>
      </c>
      <c r="E30" s="38"/>
      <c r="F30" s="38"/>
      <c r="G30" s="38"/>
      <c r="H30" s="38"/>
      <c r="I30" s="144"/>
      <c r="J30" s="157">
        <f>ROUND(J123,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54"/>
      <c r="E31" s="154"/>
      <c r="F31" s="154"/>
      <c r="G31" s="154"/>
      <c r="H31" s="154"/>
      <c r="I31" s="155"/>
      <c r="J31" s="154"/>
      <c r="K31" s="154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8" t="s">
        <v>38</v>
      </c>
      <c r="G32" s="38"/>
      <c r="H32" s="38"/>
      <c r="I32" s="159" t="s">
        <v>37</v>
      </c>
      <c r="J32" s="158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60" t="s">
        <v>40</v>
      </c>
      <c r="E33" s="142" t="s">
        <v>41</v>
      </c>
      <c r="F33" s="161">
        <f>ROUND((SUM(BE123:BE176)),  2)</f>
        <v>0</v>
      </c>
      <c r="G33" s="38"/>
      <c r="H33" s="38"/>
      <c r="I33" s="162">
        <v>0.20999999999999999</v>
      </c>
      <c r="J33" s="161">
        <f>ROUND(((SUM(BE123:BE176))*I33),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2" t="s">
        <v>42</v>
      </c>
      <c r="F34" s="161">
        <f>ROUND((SUM(BF123:BF176)),  2)</f>
        <v>0</v>
      </c>
      <c r="G34" s="38"/>
      <c r="H34" s="38"/>
      <c r="I34" s="162">
        <v>0.14999999999999999</v>
      </c>
      <c r="J34" s="161">
        <f>ROUND(((SUM(BF123:BF176))*I34),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2" t="s">
        <v>43</v>
      </c>
      <c r="F35" s="161">
        <f>ROUND((SUM(BG123:BG176)),  2)</f>
        <v>0</v>
      </c>
      <c r="G35" s="38"/>
      <c r="H35" s="38"/>
      <c r="I35" s="162">
        <v>0.20999999999999999</v>
      </c>
      <c r="J35" s="161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2" t="s">
        <v>44</v>
      </c>
      <c r="F36" s="161">
        <f>ROUND((SUM(BH123:BH176)),  2)</f>
        <v>0</v>
      </c>
      <c r="G36" s="38"/>
      <c r="H36" s="38"/>
      <c r="I36" s="162">
        <v>0.14999999999999999</v>
      </c>
      <c r="J36" s="161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2" t="s">
        <v>45</v>
      </c>
      <c r="F37" s="161">
        <f>ROUND((SUM(BI123:BI176)),  2)</f>
        <v>0</v>
      </c>
      <c r="G37" s="38"/>
      <c r="H37" s="38"/>
      <c r="I37" s="162">
        <v>0</v>
      </c>
      <c r="J37" s="161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144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63"/>
      <c r="D39" s="164" t="s">
        <v>46</v>
      </c>
      <c r="E39" s="165"/>
      <c r="F39" s="165"/>
      <c r="G39" s="166" t="s">
        <v>47</v>
      </c>
      <c r="H39" s="167" t="s">
        <v>48</v>
      </c>
      <c r="I39" s="168"/>
      <c r="J39" s="169">
        <f>SUM(J30:J37)</f>
        <v>0</v>
      </c>
      <c r="K39" s="170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144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I41" s="136"/>
      <c r="L41" s="20"/>
    </row>
    <row r="42" s="1" customFormat="1" ht="14.4" customHeight="1">
      <c r="B42" s="20"/>
      <c r="I42" s="136"/>
      <c r="L42" s="20"/>
    </row>
    <row r="43" s="1" customFormat="1" ht="14.4" customHeight="1">
      <c r="B43" s="20"/>
      <c r="I43" s="136"/>
      <c r="L43" s="20"/>
    </row>
    <row r="44" s="1" customFormat="1" ht="14.4" customHeight="1">
      <c r="B44" s="20"/>
      <c r="I44" s="136"/>
      <c r="L44" s="20"/>
    </row>
    <row r="45" s="1" customFormat="1" ht="14.4" customHeight="1">
      <c r="B45" s="20"/>
      <c r="I45" s="136"/>
      <c r="L45" s="20"/>
    </row>
    <row r="46" s="1" customFormat="1" ht="14.4" customHeight="1">
      <c r="B46" s="20"/>
      <c r="I46" s="136"/>
      <c r="L46" s="20"/>
    </row>
    <row r="47" s="1" customFormat="1" ht="14.4" customHeight="1">
      <c r="B47" s="20"/>
      <c r="I47" s="136"/>
      <c r="L47" s="20"/>
    </row>
    <row r="48" s="1" customFormat="1" ht="14.4" customHeight="1">
      <c r="B48" s="20"/>
      <c r="I48" s="136"/>
      <c r="L48" s="20"/>
    </row>
    <row r="49" s="1" customFormat="1" ht="14.4" customHeight="1">
      <c r="B49" s="20"/>
      <c r="I49" s="136"/>
      <c r="L49" s="20"/>
    </row>
    <row r="50" s="2" customFormat="1" ht="14.4" customHeight="1">
      <c r="B50" s="63"/>
      <c r="D50" s="171" t="s">
        <v>49</v>
      </c>
      <c r="E50" s="172"/>
      <c r="F50" s="172"/>
      <c r="G50" s="171" t="s">
        <v>50</v>
      </c>
      <c r="H50" s="172"/>
      <c r="I50" s="173"/>
      <c r="J50" s="172"/>
      <c r="K50" s="172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74" t="s">
        <v>51</v>
      </c>
      <c r="E61" s="175"/>
      <c r="F61" s="176" t="s">
        <v>52</v>
      </c>
      <c r="G61" s="174" t="s">
        <v>51</v>
      </c>
      <c r="H61" s="175"/>
      <c r="I61" s="177"/>
      <c r="J61" s="178" t="s">
        <v>52</v>
      </c>
      <c r="K61" s="175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71" t="s">
        <v>53</v>
      </c>
      <c r="E65" s="179"/>
      <c r="F65" s="179"/>
      <c r="G65" s="171" t="s">
        <v>54</v>
      </c>
      <c r="H65" s="179"/>
      <c r="I65" s="180"/>
      <c r="J65" s="179"/>
      <c r="K65" s="17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74" t="s">
        <v>51</v>
      </c>
      <c r="E76" s="175"/>
      <c r="F76" s="176" t="s">
        <v>52</v>
      </c>
      <c r="G76" s="174" t="s">
        <v>51</v>
      </c>
      <c r="H76" s="175"/>
      <c r="I76" s="177"/>
      <c r="J76" s="178" t="s">
        <v>52</v>
      </c>
      <c r="K76" s="175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81"/>
      <c r="C77" s="182"/>
      <c r="D77" s="182"/>
      <c r="E77" s="182"/>
      <c r="F77" s="182"/>
      <c r="G77" s="182"/>
      <c r="H77" s="182"/>
      <c r="I77" s="183"/>
      <c r="J77" s="182"/>
      <c r="K77" s="182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84"/>
      <c r="C81" s="185"/>
      <c r="D81" s="185"/>
      <c r="E81" s="185"/>
      <c r="F81" s="185"/>
      <c r="G81" s="185"/>
      <c r="H81" s="185"/>
      <c r="I81" s="186"/>
      <c r="J81" s="185"/>
      <c r="K81" s="185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102</v>
      </c>
      <c r="D82" s="40"/>
      <c r="E82" s="40"/>
      <c r="F82" s="40"/>
      <c r="G82" s="40"/>
      <c r="H82" s="40"/>
      <c r="I82" s="144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144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144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87" t="str">
        <f>E7</f>
        <v xml:space="preserve">Závlaha hřiště  ul.Sportovní   Vikýřovice</v>
      </c>
      <c r="F85" s="32"/>
      <c r="G85" s="32"/>
      <c r="H85" s="32"/>
      <c r="I85" s="144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100</v>
      </c>
      <c r="D86" s="40"/>
      <c r="E86" s="40"/>
      <c r="F86" s="40"/>
      <c r="G86" s="40"/>
      <c r="H86" s="40"/>
      <c r="I86" s="144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005 - Vodoměrná šachta</v>
      </c>
      <c r="F87" s="40"/>
      <c r="G87" s="40"/>
      <c r="H87" s="40"/>
      <c r="I87" s="144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144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Vikýřovice</v>
      </c>
      <c r="G89" s="40"/>
      <c r="H89" s="40"/>
      <c r="I89" s="147" t="s">
        <v>22</v>
      </c>
      <c r="J89" s="79" t="str">
        <f>IF(J12="","",J12)</f>
        <v>15. 1. 2020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144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5.65" customHeight="1">
      <c r="A91" s="38"/>
      <c r="B91" s="39"/>
      <c r="C91" s="32" t="s">
        <v>24</v>
      </c>
      <c r="D91" s="40"/>
      <c r="E91" s="40"/>
      <c r="F91" s="27" t="str">
        <f>E15</f>
        <v>Obec Vikýřovice</v>
      </c>
      <c r="G91" s="40"/>
      <c r="H91" s="40"/>
      <c r="I91" s="147" t="s">
        <v>30</v>
      </c>
      <c r="J91" s="36" t="str">
        <f>E21</f>
        <v>Ing.Jarmila Najmanová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147" t="s">
        <v>33</v>
      </c>
      <c r="J92" s="36" t="str">
        <f>E24</f>
        <v xml:space="preserve">Martin  Pniok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144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88" t="s">
        <v>103</v>
      </c>
      <c r="D94" s="189"/>
      <c r="E94" s="189"/>
      <c r="F94" s="189"/>
      <c r="G94" s="189"/>
      <c r="H94" s="189"/>
      <c r="I94" s="190"/>
      <c r="J94" s="191" t="s">
        <v>104</v>
      </c>
      <c r="K94" s="189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144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92" t="s">
        <v>105</v>
      </c>
      <c r="D96" s="40"/>
      <c r="E96" s="40"/>
      <c r="F96" s="40"/>
      <c r="G96" s="40"/>
      <c r="H96" s="40"/>
      <c r="I96" s="144"/>
      <c r="J96" s="110">
        <f>J123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106</v>
      </c>
    </row>
    <row r="97" s="9" customFormat="1" ht="24.96" customHeight="1">
      <c r="A97" s="9"/>
      <c r="B97" s="193"/>
      <c r="C97" s="194"/>
      <c r="D97" s="195" t="s">
        <v>107</v>
      </c>
      <c r="E97" s="196"/>
      <c r="F97" s="196"/>
      <c r="G97" s="196"/>
      <c r="H97" s="196"/>
      <c r="I97" s="197"/>
      <c r="J97" s="198">
        <f>J124</f>
        <v>0</v>
      </c>
      <c r="K97" s="194"/>
      <c r="L97" s="19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0"/>
      <c r="C98" s="201"/>
      <c r="D98" s="202" t="s">
        <v>108</v>
      </c>
      <c r="E98" s="203"/>
      <c r="F98" s="203"/>
      <c r="G98" s="203"/>
      <c r="H98" s="203"/>
      <c r="I98" s="204"/>
      <c r="J98" s="205">
        <f>J125</f>
        <v>0</v>
      </c>
      <c r="K98" s="201"/>
      <c r="L98" s="20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0"/>
      <c r="C99" s="201"/>
      <c r="D99" s="202" t="s">
        <v>109</v>
      </c>
      <c r="E99" s="203"/>
      <c r="F99" s="203"/>
      <c r="G99" s="203"/>
      <c r="H99" s="203"/>
      <c r="I99" s="204"/>
      <c r="J99" s="205">
        <f>J158</f>
        <v>0</v>
      </c>
      <c r="K99" s="201"/>
      <c r="L99" s="20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0"/>
      <c r="C100" s="201"/>
      <c r="D100" s="202" t="s">
        <v>110</v>
      </c>
      <c r="E100" s="203"/>
      <c r="F100" s="203"/>
      <c r="G100" s="203"/>
      <c r="H100" s="203"/>
      <c r="I100" s="204"/>
      <c r="J100" s="205">
        <f>J163</f>
        <v>0</v>
      </c>
      <c r="K100" s="201"/>
      <c r="L100" s="20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0"/>
      <c r="C101" s="201"/>
      <c r="D101" s="202" t="s">
        <v>111</v>
      </c>
      <c r="E101" s="203"/>
      <c r="F101" s="203"/>
      <c r="G101" s="203"/>
      <c r="H101" s="203"/>
      <c r="I101" s="204"/>
      <c r="J101" s="205">
        <f>J167</f>
        <v>0</v>
      </c>
      <c r="K101" s="201"/>
      <c r="L101" s="20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3"/>
      <c r="C102" s="194"/>
      <c r="D102" s="195" t="s">
        <v>112</v>
      </c>
      <c r="E102" s="196"/>
      <c r="F102" s="196"/>
      <c r="G102" s="196"/>
      <c r="H102" s="196"/>
      <c r="I102" s="197"/>
      <c r="J102" s="198">
        <f>J169</f>
        <v>0</v>
      </c>
      <c r="K102" s="194"/>
      <c r="L102" s="19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0"/>
      <c r="C103" s="201"/>
      <c r="D103" s="202" t="s">
        <v>344</v>
      </c>
      <c r="E103" s="203"/>
      <c r="F103" s="203"/>
      <c r="G103" s="203"/>
      <c r="H103" s="203"/>
      <c r="I103" s="204"/>
      <c r="J103" s="205">
        <f>J170</f>
        <v>0</v>
      </c>
      <c r="K103" s="201"/>
      <c r="L103" s="20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40"/>
      <c r="D104" s="40"/>
      <c r="E104" s="40"/>
      <c r="F104" s="40"/>
      <c r="G104" s="40"/>
      <c r="H104" s="40"/>
      <c r="I104" s="144"/>
      <c r="J104" s="40"/>
      <c r="K104" s="40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6"/>
      <c r="C105" s="67"/>
      <c r="D105" s="67"/>
      <c r="E105" s="67"/>
      <c r="F105" s="67"/>
      <c r="G105" s="67"/>
      <c r="H105" s="67"/>
      <c r="I105" s="183"/>
      <c r="J105" s="67"/>
      <c r="K105" s="67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8"/>
      <c r="C109" s="69"/>
      <c r="D109" s="69"/>
      <c r="E109" s="69"/>
      <c r="F109" s="69"/>
      <c r="G109" s="69"/>
      <c r="H109" s="69"/>
      <c r="I109" s="186"/>
      <c r="J109" s="69"/>
      <c r="K109" s="69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114</v>
      </c>
      <c r="D110" s="40"/>
      <c r="E110" s="40"/>
      <c r="F110" s="40"/>
      <c r="G110" s="40"/>
      <c r="H110" s="40"/>
      <c r="I110" s="144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144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40"/>
      <c r="E112" s="40"/>
      <c r="F112" s="40"/>
      <c r="G112" s="40"/>
      <c r="H112" s="40"/>
      <c r="I112" s="144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187" t="str">
        <f>E7</f>
        <v xml:space="preserve">Závlaha hřiště  ul.Sportovní   Vikýřovice</v>
      </c>
      <c r="F113" s="32"/>
      <c r="G113" s="32"/>
      <c r="H113" s="32"/>
      <c r="I113" s="144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100</v>
      </c>
      <c r="D114" s="40"/>
      <c r="E114" s="40"/>
      <c r="F114" s="40"/>
      <c r="G114" s="40"/>
      <c r="H114" s="40"/>
      <c r="I114" s="144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40"/>
      <c r="D115" s="40"/>
      <c r="E115" s="76" t="str">
        <f>E9</f>
        <v>005 - Vodoměrná šachta</v>
      </c>
      <c r="F115" s="40"/>
      <c r="G115" s="40"/>
      <c r="H115" s="40"/>
      <c r="I115" s="144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144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40"/>
      <c r="E117" s="40"/>
      <c r="F117" s="27" t="str">
        <f>F12</f>
        <v>Vikýřovice</v>
      </c>
      <c r="G117" s="40"/>
      <c r="H117" s="40"/>
      <c r="I117" s="147" t="s">
        <v>22</v>
      </c>
      <c r="J117" s="79" t="str">
        <f>IF(J12="","",J12)</f>
        <v>15. 1. 2020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144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5.65" customHeight="1">
      <c r="A119" s="38"/>
      <c r="B119" s="39"/>
      <c r="C119" s="32" t="s">
        <v>24</v>
      </c>
      <c r="D119" s="40"/>
      <c r="E119" s="40"/>
      <c r="F119" s="27" t="str">
        <f>E15</f>
        <v>Obec Vikýřovice</v>
      </c>
      <c r="G119" s="40"/>
      <c r="H119" s="40"/>
      <c r="I119" s="147" t="s">
        <v>30</v>
      </c>
      <c r="J119" s="36" t="str">
        <f>E21</f>
        <v>Ing.Jarmila Najmanová</v>
      </c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40"/>
      <c r="E120" s="40"/>
      <c r="F120" s="27" t="str">
        <f>IF(E18="","",E18)</f>
        <v>Vyplň údaj</v>
      </c>
      <c r="G120" s="40"/>
      <c r="H120" s="40"/>
      <c r="I120" s="147" t="s">
        <v>33</v>
      </c>
      <c r="J120" s="36" t="str">
        <f>E24</f>
        <v xml:space="preserve">Martin  Pniok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40"/>
      <c r="D121" s="40"/>
      <c r="E121" s="40"/>
      <c r="F121" s="40"/>
      <c r="G121" s="40"/>
      <c r="H121" s="40"/>
      <c r="I121" s="144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207"/>
      <c r="B122" s="208"/>
      <c r="C122" s="209" t="s">
        <v>115</v>
      </c>
      <c r="D122" s="210" t="s">
        <v>61</v>
      </c>
      <c r="E122" s="210" t="s">
        <v>57</v>
      </c>
      <c r="F122" s="210" t="s">
        <v>58</v>
      </c>
      <c r="G122" s="210" t="s">
        <v>116</v>
      </c>
      <c r="H122" s="210" t="s">
        <v>117</v>
      </c>
      <c r="I122" s="211" t="s">
        <v>118</v>
      </c>
      <c r="J122" s="210" t="s">
        <v>104</v>
      </c>
      <c r="K122" s="212" t="s">
        <v>119</v>
      </c>
      <c r="L122" s="213"/>
      <c r="M122" s="100" t="s">
        <v>1</v>
      </c>
      <c r="N122" s="101" t="s">
        <v>40</v>
      </c>
      <c r="O122" s="101" t="s">
        <v>120</v>
      </c>
      <c r="P122" s="101" t="s">
        <v>121</v>
      </c>
      <c r="Q122" s="101" t="s">
        <v>122</v>
      </c>
      <c r="R122" s="101" t="s">
        <v>123</v>
      </c>
      <c r="S122" s="101" t="s">
        <v>124</v>
      </c>
      <c r="T122" s="102" t="s">
        <v>125</v>
      </c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</row>
    <row r="123" s="2" customFormat="1" ht="22.8" customHeight="1">
      <c r="A123" s="38"/>
      <c r="B123" s="39"/>
      <c r="C123" s="107" t="s">
        <v>126</v>
      </c>
      <c r="D123" s="40"/>
      <c r="E123" s="40"/>
      <c r="F123" s="40"/>
      <c r="G123" s="40"/>
      <c r="H123" s="40"/>
      <c r="I123" s="144"/>
      <c r="J123" s="214">
        <f>BK123</f>
        <v>0</v>
      </c>
      <c r="K123" s="40"/>
      <c r="L123" s="44"/>
      <c r="M123" s="103"/>
      <c r="N123" s="215"/>
      <c r="O123" s="104"/>
      <c r="P123" s="216">
        <f>P124+P169</f>
        <v>0</v>
      </c>
      <c r="Q123" s="104"/>
      <c r="R123" s="216">
        <f>R124+R169</f>
        <v>6.0450200000000001</v>
      </c>
      <c r="S123" s="104"/>
      <c r="T123" s="217">
        <f>T124+T169</f>
        <v>0.0032000000000000002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75</v>
      </c>
      <c r="AU123" s="17" t="s">
        <v>106</v>
      </c>
      <c r="BK123" s="218">
        <f>BK124+BK169</f>
        <v>0</v>
      </c>
    </row>
    <row r="124" s="12" customFormat="1" ht="25.92" customHeight="1">
      <c r="A124" s="12"/>
      <c r="B124" s="219"/>
      <c r="C124" s="220"/>
      <c r="D124" s="221" t="s">
        <v>75</v>
      </c>
      <c r="E124" s="222" t="s">
        <v>127</v>
      </c>
      <c r="F124" s="222" t="s">
        <v>128</v>
      </c>
      <c r="G124" s="220"/>
      <c r="H124" s="220"/>
      <c r="I124" s="223"/>
      <c r="J124" s="224">
        <f>BK124</f>
        <v>0</v>
      </c>
      <c r="K124" s="220"/>
      <c r="L124" s="225"/>
      <c r="M124" s="226"/>
      <c r="N124" s="227"/>
      <c r="O124" s="227"/>
      <c r="P124" s="228">
        <f>P125+P158+P163+P167</f>
        <v>0</v>
      </c>
      <c r="Q124" s="227"/>
      <c r="R124" s="228">
        <f>R125+R158+R163+R167</f>
        <v>6.0144299999999999</v>
      </c>
      <c r="S124" s="227"/>
      <c r="T124" s="229">
        <f>T125+T158+T163+T167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30" t="s">
        <v>84</v>
      </c>
      <c r="AT124" s="231" t="s">
        <v>75</v>
      </c>
      <c r="AU124" s="231" t="s">
        <v>76</v>
      </c>
      <c r="AY124" s="230" t="s">
        <v>129</v>
      </c>
      <c r="BK124" s="232">
        <f>BK125+BK158+BK163+BK167</f>
        <v>0</v>
      </c>
    </row>
    <row r="125" s="12" customFormat="1" ht="22.8" customHeight="1">
      <c r="A125" s="12"/>
      <c r="B125" s="219"/>
      <c r="C125" s="220"/>
      <c r="D125" s="221" t="s">
        <v>75</v>
      </c>
      <c r="E125" s="233" t="s">
        <v>84</v>
      </c>
      <c r="F125" s="233" t="s">
        <v>130</v>
      </c>
      <c r="G125" s="220"/>
      <c r="H125" s="220"/>
      <c r="I125" s="223"/>
      <c r="J125" s="234">
        <f>BK125</f>
        <v>0</v>
      </c>
      <c r="K125" s="220"/>
      <c r="L125" s="225"/>
      <c r="M125" s="226"/>
      <c r="N125" s="227"/>
      <c r="O125" s="227"/>
      <c r="P125" s="228">
        <f>SUM(P126:P157)</f>
        <v>0</v>
      </c>
      <c r="Q125" s="227"/>
      <c r="R125" s="228">
        <f>SUM(R126:R157)</f>
        <v>3.6009000000000002</v>
      </c>
      <c r="S125" s="227"/>
      <c r="T125" s="229">
        <f>SUM(T126:T157)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30" t="s">
        <v>84</v>
      </c>
      <c r="AT125" s="231" t="s">
        <v>75</v>
      </c>
      <c r="AU125" s="231" t="s">
        <v>84</v>
      </c>
      <c r="AY125" s="230" t="s">
        <v>129</v>
      </c>
      <c r="BK125" s="232">
        <f>SUM(BK126:BK157)</f>
        <v>0</v>
      </c>
    </row>
    <row r="126" s="2" customFormat="1" ht="21.75" customHeight="1">
      <c r="A126" s="38"/>
      <c r="B126" s="39"/>
      <c r="C126" s="235" t="s">
        <v>84</v>
      </c>
      <c r="D126" s="235" t="s">
        <v>131</v>
      </c>
      <c r="E126" s="236" t="s">
        <v>345</v>
      </c>
      <c r="F126" s="237" t="s">
        <v>346</v>
      </c>
      <c r="G126" s="238" t="s">
        <v>134</v>
      </c>
      <c r="H126" s="239">
        <v>8.1999999999999993</v>
      </c>
      <c r="I126" s="240"/>
      <c r="J126" s="241">
        <f>ROUND(I126*H126,2)</f>
        <v>0</v>
      </c>
      <c r="K126" s="237" t="s">
        <v>135</v>
      </c>
      <c r="L126" s="44"/>
      <c r="M126" s="242" t="s">
        <v>1</v>
      </c>
      <c r="N126" s="243" t="s">
        <v>41</v>
      </c>
      <c r="O126" s="91"/>
      <c r="P126" s="244">
        <f>O126*H126</f>
        <v>0</v>
      </c>
      <c r="Q126" s="244">
        <v>0</v>
      </c>
      <c r="R126" s="244">
        <f>Q126*H126</f>
        <v>0</v>
      </c>
      <c r="S126" s="244">
        <v>0</v>
      </c>
      <c r="T126" s="245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46" t="s">
        <v>136</v>
      </c>
      <c r="AT126" s="246" t="s">
        <v>131</v>
      </c>
      <c r="AU126" s="246" t="s">
        <v>86</v>
      </c>
      <c r="AY126" s="17" t="s">
        <v>129</v>
      </c>
      <c r="BE126" s="247">
        <f>IF(N126="základní",J126,0)</f>
        <v>0</v>
      </c>
      <c r="BF126" s="247">
        <f>IF(N126="snížená",J126,0)</f>
        <v>0</v>
      </c>
      <c r="BG126" s="247">
        <f>IF(N126="zákl. přenesená",J126,0)</f>
        <v>0</v>
      </c>
      <c r="BH126" s="247">
        <f>IF(N126="sníž. přenesená",J126,0)</f>
        <v>0</v>
      </c>
      <c r="BI126" s="247">
        <f>IF(N126="nulová",J126,0)</f>
        <v>0</v>
      </c>
      <c r="BJ126" s="17" t="s">
        <v>84</v>
      </c>
      <c r="BK126" s="247">
        <f>ROUND(I126*H126,2)</f>
        <v>0</v>
      </c>
      <c r="BL126" s="17" t="s">
        <v>136</v>
      </c>
      <c r="BM126" s="246" t="s">
        <v>467</v>
      </c>
    </row>
    <row r="127" s="13" customFormat="1">
      <c r="A127" s="13"/>
      <c r="B127" s="248"/>
      <c r="C127" s="249"/>
      <c r="D127" s="250" t="s">
        <v>138</v>
      </c>
      <c r="E127" s="251" t="s">
        <v>1</v>
      </c>
      <c r="F127" s="252" t="s">
        <v>468</v>
      </c>
      <c r="G127" s="249"/>
      <c r="H127" s="253">
        <v>4.2000000000000002</v>
      </c>
      <c r="I127" s="254"/>
      <c r="J127" s="249"/>
      <c r="K127" s="249"/>
      <c r="L127" s="255"/>
      <c r="M127" s="256"/>
      <c r="N127" s="257"/>
      <c r="O127" s="257"/>
      <c r="P127" s="257"/>
      <c r="Q127" s="257"/>
      <c r="R127" s="257"/>
      <c r="S127" s="257"/>
      <c r="T127" s="258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9" t="s">
        <v>138</v>
      </c>
      <c r="AU127" s="259" t="s">
        <v>86</v>
      </c>
      <c r="AV127" s="13" t="s">
        <v>86</v>
      </c>
      <c r="AW127" s="13" t="s">
        <v>32</v>
      </c>
      <c r="AX127" s="13" t="s">
        <v>76</v>
      </c>
      <c r="AY127" s="259" t="s">
        <v>129</v>
      </c>
    </row>
    <row r="128" s="13" customFormat="1">
      <c r="A128" s="13"/>
      <c r="B128" s="248"/>
      <c r="C128" s="249"/>
      <c r="D128" s="250" t="s">
        <v>138</v>
      </c>
      <c r="E128" s="251" t="s">
        <v>1</v>
      </c>
      <c r="F128" s="252" t="s">
        <v>469</v>
      </c>
      <c r="G128" s="249"/>
      <c r="H128" s="253">
        <v>4</v>
      </c>
      <c r="I128" s="254"/>
      <c r="J128" s="249"/>
      <c r="K128" s="249"/>
      <c r="L128" s="255"/>
      <c r="M128" s="256"/>
      <c r="N128" s="257"/>
      <c r="O128" s="257"/>
      <c r="P128" s="257"/>
      <c r="Q128" s="257"/>
      <c r="R128" s="257"/>
      <c r="S128" s="257"/>
      <c r="T128" s="25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9" t="s">
        <v>138</v>
      </c>
      <c r="AU128" s="259" t="s">
        <v>86</v>
      </c>
      <c r="AV128" s="13" t="s">
        <v>86</v>
      </c>
      <c r="AW128" s="13" t="s">
        <v>32</v>
      </c>
      <c r="AX128" s="13" t="s">
        <v>76</v>
      </c>
      <c r="AY128" s="259" t="s">
        <v>129</v>
      </c>
    </row>
    <row r="129" s="14" customFormat="1">
      <c r="A129" s="14"/>
      <c r="B129" s="260"/>
      <c r="C129" s="261"/>
      <c r="D129" s="250" t="s">
        <v>138</v>
      </c>
      <c r="E129" s="262" t="s">
        <v>1</v>
      </c>
      <c r="F129" s="263" t="s">
        <v>145</v>
      </c>
      <c r="G129" s="261"/>
      <c r="H129" s="264">
        <v>8.1999999999999993</v>
      </c>
      <c r="I129" s="265"/>
      <c r="J129" s="261"/>
      <c r="K129" s="261"/>
      <c r="L129" s="266"/>
      <c r="M129" s="267"/>
      <c r="N129" s="268"/>
      <c r="O129" s="268"/>
      <c r="P129" s="268"/>
      <c r="Q129" s="268"/>
      <c r="R129" s="268"/>
      <c r="S129" s="268"/>
      <c r="T129" s="26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70" t="s">
        <v>138</v>
      </c>
      <c r="AU129" s="270" t="s">
        <v>86</v>
      </c>
      <c r="AV129" s="14" t="s">
        <v>136</v>
      </c>
      <c r="AW129" s="14" t="s">
        <v>32</v>
      </c>
      <c r="AX129" s="14" t="s">
        <v>84</v>
      </c>
      <c r="AY129" s="270" t="s">
        <v>129</v>
      </c>
    </row>
    <row r="130" s="2" customFormat="1" ht="21.75" customHeight="1">
      <c r="A130" s="38"/>
      <c r="B130" s="39"/>
      <c r="C130" s="235" t="s">
        <v>86</v>
      </c>
      <c r="D130" s="235" t="s">
        <v>131</v>
      </c>
      <c r="E130" s="236" t="s">
        <v>348</v>
      </c>
      <c r="F130" s="237" t="s">
        <v>349</v>
      </c>
      <c r="G130" s="238" t="s">
        <v>134</v>
      </c>
      <c r="H130" s="239">
        <v>14.199999999999999</v>
      </c>
      <c r="I130" s="240"/>
      <c r="J130" s="241">
        <f>ROUND(I130*H130,2)</f>
        <v>0</v>
      </c>
      <c r="K130" s="237" t="s">
        <v>135</v>
      </c>
      <c r="L130" s="44"/>
      <c r="M130" s="242" t="s">
        <v>1</v>
      </c>
      <c r="N130" s="243" t="s">
        <v>41</v>
      </c>
      <c r="O130" s="91"/>
      <c r="P130" s="244">
        <f>O130*H130</f>
        <v>0</v>
      </c>
      <c r="Q130" s="244">
        <v>0</v>
      </c>
      <c r="R130" s="244">
        <f>Q130*H130</f>
        <v>0</v>
      </c>
      <c r="S130" s="244">
        <v>0</v>
      </c>
      <c r="T130" s="245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46" t="s">
        <v>136</v>
      </c>
      <c r="AT130" s="246" t="s">
        <v>131</v>
      </c>
      <c r="AU130" s="246" t="s">
        <v>86</v>
      </c>
      <c r="AY130" s="17" t="s">
        <v>129</v>
      </c>
      <c r="BE130" s="247">
        <f>IF(N130="základní",J130,0)</f>
        <v>0</v>
      </c>
      <c r="BF130" s="247">
        <f>IF(N130="snížená",J130,0)</f>
        <v>0</v>
      </c>
      <c r="BG130" s="247">
        <f>IF(N130="zákl. přenesená",J130,0)</f>
        <v>0</v>
      </c>
      <c r="BH130" s="247">
        <f>IF(N130="sníž. přenesená",J130,0)</f>
        <v>0</v>
      </c>
      <c r="BI130" s="247">
        <f>IF(N130="nulová",J130,0)</f>
        <v>0</v>
      </c>
      <c r="BJ130" s="17" t="s">
        <v>84</v>
      </c>
      <c r="BK130" s="247">
        <f>ROUND(I130*H130,2)</f>
        <v>0</v>
      </c>
      <c r="BL130" s="17" t="s">
        <v>136</v>
      </c>
      <c r="BM130" s="246" t="s">
        <v>470</v>
      </c>
    </row>
    <row r="131" s="13" customFormat="1">
      <c r="A131" s="13"/>
      <c r="B131" s="248"/>
      <c r="C131" s="249"/>
      <c r="D131" s="250" t="s">
        <v>138</v>
      </c>
      <c r="E131" s="251" t="s">
        <v>1</v>
      </c>
      <c r="F131" s="252" t="s">
        <v>471</v>
      </c>
      <c r="G131" s="249"/>
      <c r="H131" s="253">
        <v>7.7999999999999998</v>
      </c>
      <c r="I131" s="254"/>
      <c r="J131" s="249"/>
      <c r="K131" s="249"/>
      <c r="L131" s="255"/>
      <c r="M131" s="256"/>
      <c r="N131" s="257"/>
      <c r="O131" s="257"/>
      <c r="P131" s="257"/>
      <c r="Q131" s="257"/>
      <c r="R131" s="257"/>
      <c r="S131" s="257"/>
      <c r="T131" s="258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9" t="s">
        <v>138</v>
      </c>
      <c r="AU131" s="259" t="s">
        <v>86</v>
      </c>
      <c r="AV131" s="13" t="s">
        <v>86</v>
      </c>
      <c r="AW131" s="13" t="s">
        <v>32</v>
      </c>
      <c r="AX131" s="13" t="s">
        <v>76</v>
      </c>
      <c r="AY131" s="259" t="s">
        <v>129</v>
      </c>
    </row>
    <row r="132" s="13" customFormat="1">
      <c r="A132" s="13"/>
      <c r="B132" s="248"/>
      <c r="C132" s="249"/>
      <c r="D132" s="250" t="s">
        <v>138</v>
      </c>
      <c r="E132" s="251" t="s">
        <v>1</v>
      </c>
      <c r="F132" s="252" t="s">
        <v>472</v>
      </c>
      <c r="G132" s="249"/>
      <c r="H132" s="253">
        <v>6.4000000000000004</v>
      </c>
      <c r="I132" s="254"/>
      <c r="J132" s="249"/>
      <c r="K132" s="249"/>
      <c r="L132" s="255"/>
      <c r="M132" s="256"/>
      <c r="N132" s="257"/>
      <c r="O132" s="257"/>
      <c r="P132" s="257"/>
      <c r="Q132" s="257"/>
      <c r="R132" s="257"/>
      <c r="S132" s="257"/>
      <c r="T132" s="25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9" t="s">
        <v>138</v>
      </c>
      <c r="AU132" s="259" t="s">
        <v>86</v>
      </c>
      <c r="AV132" s="13" t="s">
        <v>86</v>
      </c>
      <c r="AW132" s="13" t="s">
        <v>32</v>
      </c>
      <c r="AX132" s="13" t="s">
        <v>76</v>
      </c>
      <c r="AY132" s="259" t="s">
        <v>129</v>
      </c>
    </row>
    <row r="133" s="14" customFormat="1">
      <c r="A133" s="14"/>
      <c r="B133" s="260"/>
      <c r="C133" s="261"/>
      <c r="D133" s="250" t="s">
        <v>138</v>
      </c>
      <c r="E133" s="262" t="s">
        <v>1</v>
      </c>
      <c r="F133" s="263" t="s">
        <v>145</v>
      </c>
      <c r="G133" s="261"/>
      <c r="H133" s="264">
        <v>14.199999999999999</v>
      </c>
      <c r="I133" s="265"/>
      <c r="J133" s="261"/>
      <c r="K133" s="261"/>
      <c r="L133" s="266"/>
      <c r="M133" s="267"/>
      <c r="N133" s="268"/>
      <c r="O133" s="268"/>
      <c r="P133" s="268"/>
      <c r="Q133" s="268"/>
      <c r="R133" s="268"/>
      <c r="S133" s="268"/>
      <c r="T133" s="269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0" t="s">
        <v>138</v>
      </c>
      <c r="AU133" s="270" t="s">
        <v>86</v>
      </c>
      <c r="AV133" s="14" t="s">
        <v>136</v>
      </c>
      <c r="AW133" s="14" t="s">
        <v>32</v>
      </c>
      <c r="AX133" s="14" t="s">
        <v>84</v>
      </c>
      <c r="AY133" s="270" t="s">
        <v>129</v>
      </c>
    </row>
    <row r="134" s="2" customFormat="1" ht="21.75" customHeight="1">
      <c r="A134" s="38"/>
      <c r="B134" s="39"/>
      <c r="C134" s="235" t="s">
        <v>146</v>
      </c>
      <c r="D134" s="235" t="s">
        <v>131</v>
      </c>
      <c r="E134" s="236" t="s">
        <v>140</v>
      </c>
      <c r="F134" s="237" t="s">
        <v>141</v>
      </c>
      <c r="G134" s="238" t="s">
        <v>134</v>
      </c>
      <c r="H134" s="239">
        <v>4.4960000000000004</v>
      </c>
      <c r="I134" s="240"/>
      <c r="J134" s="241">
        <f>ROUND(I134*H134,2)</f>
        <v>0</v>
      </c>
      <c r="K134" s="237" t="s">
        <v>135</v>
      </c>
      <c r="L134" s="44"/>
      <c r="M134" s="242" t="s">
        <v>1</v>
      </c>
      <c r="N134" s="243" t="s">
        <v>41</v>
      </c>
      <c r="O134" s="91"/>
      <c r="P134" s="244">
        <f>O134*H134</f>
        <v>0</v>
      </c>
      <c r="Q134" s="244">
        <v>0</v>
      </c>
      <c r="R134" s="244">
        <f>Q134*H134</f>
        <v>0</v>
      </c>
      <c r="S134" s="244">
        <v>0</v>
      </c>
      <c r="T134" s="245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46" t="s">
        <v>136</v>
      </c>
      <c r="AT134" s="246" t="s">
        <v>131</v>
      </c>
      <c r="AU134" s="246" t="s">
        <v>86</v>
      </c>
      <c r="AY134" s="17" t="s">
        <v>129</v>
      </c>
      <c r="BE134" s="247">
        <f>IF(N134="základní",J134,0)</f>
        <v>0</v>
      </c>
      <c r="BF134" s="247">
        <f>IF(N134="snížená",J134,0)</f>
        <v>0</v>
      </c>
      <c r="BG134" s="247">
        <f>IF(N134="zákl. přenesená",J134,0)</f>
        <v>0</v>
      </c>
      <c r="BH134" s="247">
        <f>IF(N134="sníž. přenesená",J134,0)</f>
        <v>0</v>
      </c>
      <c r="BI134" s="247">
        <f>IF(N134="nulová",J134,0)</f>
        <v>0</v>
      </c>
      <c r="BJ134" s="17" t="s">
        <v>84</v>
      </c>
      <c r="BK134" s="247">
        <f>ROUND(I134*H134,2)</f>
        <v>0</v>
      </c>
      <c r="BL134" s="17" t="s">
        <v>136</v>
      </c>
      <c r="BM134" s="246" t="s">
        <v>473</v>
      </c>
    </row>
    <row r="135" s="2" customFormat="1" ht="21.75" customHeight="1">
      <c r="A135" s="38"/>
      <c r="B135" s="39"/>
      <c r="C135" s="235" t="s">
        <v>136</v>
      </c>
      <c r="D135" s="235" t="s">
        <v>131</v>
      </c>
      <c r="E135" s="236" t="s">
        <v>147</v>
      </c>
      <c r="F135" s="237" t="s">
        <v>148</v>
      </c>
      <c r="G135" s="238" t="s">
        <v>134</v>
      </c>
      <c r="H135" s="239">
        <v>44.960000000000001</v>
      </c>
      <c r="I135" s="240"/>
      <c r="J135" s="241">
        <f>ROUND(I135*H135,2)</f>
        <v>0</v>
      </c>
      <c r="K135" s="237" t="s">
        <v>135</v>
      </c>
      <c r="L135" s="44"/>
      <c r="M135" s="242" t="s">
        <v>1</v>
      </c>
      <c r="N135" s="243" t="s">
        <v>41</v>
      </c>
      <c r="O135" s="91"/>
      <c r="P135" s="244">
        <f>O135*H135</f>
        <v>0</v>
      </c>
      <c r="Q135" s="244">
        <v>0</v>
      </c>
      <c r="R135" s="244">
        <f>Q135*H135</f>
        <v>0</v>
      </c>
      <c r="S135" s="244">
        <v>0</v>
      </c>
      <c r="T135" s="245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46" t="s">
        <v>136</v>
      </c>
      <c r="AT135" s="246" t="s">
        <v>131</v>
      </c>
      <c r="AU135" s="246" t="s">
        <v>86</v>
      </c>
      <c r="AY135" s="17" t="s">
        <v>129</v>
      </c>
      <c r="BE135" s="247">
        <f>IF(N135="základní",J135,0)</f>
        <v>0</v>
      </c>
      <c r="BF135" s="247">
        <f>IF(N135="snížená",J135,0)</f>
        <v>0</v>
      </c>
      <c r="BG135" s="247">
        <f>IF(N135="zákl. přenesená",J135,0)</f>
        <v>0</v>
      </c>
      <c r="BH135" s="247">
        <f>IF(N135="sníž. přenesená",J135,0)</f>
        <v>0</v>
      </c>
      <c r="BI135" s="247">
        <f>IF(N135="nulová",J135,0)</f>
        <v>0</v>
      </c>
      <c r="BJ135" s="17" t="s">
        <v>84</v>
      </c>
      <c r="BK135" s="247">
        <f>ROUND(I135*H135,2)</f>
        <v>0</v>
      </c>
      <c r="BL135" s="17" t="s">
        <v>136</v>
      </c>
      <c r="BM135" s="246" t="s">
        <v>474</v>
      </c>
    </row>
    <row r="136" s="13" customFormat="1">
      <c r="A136" s="13"/>
      <c r="B136" s="248"/>
      <c r="C136" s="249"/>
      <c r="D136" s="250" t="s">
        <v>138</v>
      </c>
      <c r="E136" s="251" t="s">
        <v>1</v>
      </c>
      <c r="F136" s="252" t="s">
        <v>475</v>
      </c>
      <c r="G136" s="249"/>
      <c r="H136" s="253">
        <v>44.960000000000001</v>
      </c>
      <c r="I136" s="254"/>
      <c r="J136" s="249"/>
      <c r="K136" s="249"/>
      <c r="L136" s="255"/>
      <c r="M136" s="256"/>
      <c r="N136" s="257"/>
      <c r="O136" s="257"/>
      <c r="P136" s="257"/>
      <c r="Q136" s="257"/>
      <c r="R136" s="257"/>
      <c r="S136" s="257"/>
      <c r="T136" s="25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9" t="s">
        <v>138</v>
      </c>
      <c r="AU136" s="259" t="s">
        <v>86</v>
      </c>
      <c r="AV136" s="13" t="s">
        <v>86</v>
      </c>
      <c r="AW136" s="13" t="s">
        <v>32</v>
      </c>
      <c r="AX136" s="13" t="s">
        <v>84</v>
      </c>
      <c r="AY136" s="259" t="s">
        <v>129</v>
      </c>
    </row>
    <row r="137" s="2" customFormat="1" ht="16.5" customHeight="1">
      <c r="A137" s="38"/>
      <c r="B137" s="39"/>
      <c r="C137" s="235" t="s">
        <v>154</v>
      </c>
      <c r="D137" s="235" t="s">
        <v>131</v>
      </c>
      <c r="E137" s="236" t="s">
        <v>151</v>
      </c>
      <c r="F137" s="237" t="s">
        <v>152</v>
      </c>
      <c r="G137" s="238" t="s">
        <v>134</v>
      </c>
      <c r="H137" s="239">
        <v>4.4960000000000004</v>
      </c>
      <c r="I137" s="240"/>
      <c r="J137" s="241">
        <f>ROUND(I137*H137,2)</f>
        <v>0</v>
      </c>
      <c r="K137" s="237" t="s">
        <v>135</v>
      </c>
      <c r="L137" s="44"/>
      <c r="M137" s="242" t="s">
        <v>1</v>
      </c>
      <c r="N137" s="243" t="s">
        <v>41</v>
      </c>
      <c r="O137" s="91"/>
      <c r="P137" s="244">
        <f>O137*H137</f>
        <v>0</v>
      </c>
      <c r="Q137" s="244">
        <v>0</v>
      </c>
      <c r="R137" s="244">
        <f>Q137*H137</f>
        <v>0</v>
      </c>
      <c r="S137" s="244">
        <v>0</v>
      </c>
      <c r="T137" s="245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46" t="s">
        <v>136</v>
      </c>
      <c r="AT137" s="246" t="s">
        <v>131</v>
      </c>
      <c r="AU137" s="246" t="s">
        <v>86</v>
      </c>
      <c r="AY137" s="17" t="s">
        <v>129</v>
      </c>
      <c r="BE137" s="247">
        <f>IF(N137="základní",J137,0)</f>
        <v>0</v>
      </c>
      <c r="BF137" s="247">
        <f>IF(N137="snížená",J137,0)</f>
        <v>0</v>
      </c>
      <c r="BG137" s="247">
        <f>IF(N137="zákl. přenesená",J137,0)</f>
        <v>0</v>
      </c>
      <c r="BH137" s="247">
        <f>IF(N137="sníž. přenesená",J137,0)</f>
        <v>0</v>
      </c>
      <c r="BI137" s="247">
        <f>IF(N137="nulová",J137,0)</f>
        <v>0</v>
      </c>
      <c r="BJ137" s="17" t="s">
        <v>84</v>
      </c>
      <c r="BK137" s="247">
        <f>ROUND(I137*H137,2)</f>
        <v>0</v>
      </c>
      <c r="BL137" s="17" t="s">
        <v>136</v>
      </c>
      <c r="BM137" s="246" t="s">
        <v>476</v>
      </c>
    </row>
    <row r="138" s="13" customFormat="1">
      <c r="A138" s="13"/>
      <c r="B138" s="248"/>
      <c r="C138" s="249"/>
      <c r="D138" s="250" t="s">
        <v>138</v>
      </c>
      <c r="E138" s="251" t="s">
        <v>1</v>
      </c>
      <c r="F138" s="252" t="s">
        <v>477</v>
      </c>
      <c r="G138" s="249"/>
      <c r="H138" s="253">
        <v>4.4960000000000004</v>
      </c>
      <c r="I138" s="254"/>
      <c r="J138" s="249"/>
      <c r="K138" s="249"/>
      <c r="L138" s="255"/>
      <c r="M138" s="256"/>
      <c r="N138" s="257"/>
      <c r="O138" s="257"/>
      <c r="P138" s="257"/>
      <c r="Q138" s="257"/>
      <c r="R138" s="257"/>
      <c r="S138" s="257"/>
      <c r="T138" s="25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9" t="s">
        <v>138</v>
      </c>
      <c r="AU138" s="259" t="s">
        <v>86</v>
      </c>
      <c r="AV138" s="13" t="s">
        <v>86</v>
      </c>
      <c r="AW138" s="13" t="s">
        <v>32</v>
      </c>
      <c r="AX138" s="13" t="s">
        <v>76</v>
      </c>
      <c r="AY138" s="259" t="s">
        <v>129</v>
      </c>
    </row>
    <row r="139" s="14" customFormat="1">
      <c r="A139" s="14"/>
      <c r="B139" s="260"/>
      <c r="C139" s="261"/>
      <c r="D139" s="250" t="s">
        <v>138</v>
      </c>
      <c r="E139" s="262" t="s">
        <v>1</v>
      </c>
      <c r="F139" s="263" t="s">
        <v>145</v>
      </c>
      <c r="G139" s="261"/>
      <c r="H139" s="264">
        <v>4.4960000000000004</v>
      </c>
      <c r="I139" s="265"/>
      <c r="J139" s="261"/>
      <c r="K139" s="261"/>
      <c r="L139" s="266"/>
      <c r="M139" s="267"/>
      <c r="N139" s="268"/>
      <c r="O139" s="268"/>
      <c r="P139" s="268"/>
      <c r="Q139" s="268"/>
      <c r="R139" s="268"/>
      <c r="S139" s="268"/>
      <c r="T139" s="269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0" t="s">
        <v>138</v>
      </c>
      <c r="AU139" s="270" t="s">
        <v>86</v>
      </c>
      <c r="AV139" s="14" t="s">
        <v>136</v>
      </c>
      <c r="AW139" s="14" t="s">
        <v>32</v>
      </c>
      <c r="AX139" s="14" t="s">
        <v>84</v>
      </c>
      <c r="AY139" s="270" t="s">
        <v>129</v>
      </c>
    </row>
    <row r="140" s="2" customFormat="1" ht="16.5" customHeight="1">
      <c r="A140" s="38"/>
      <c r="B140" s="39"/>
      <c r="C140" s="235" t="s">
        <v>158</v>
      </c>
      <c r="D140" s="235" t="s">
        <v>131</v>
      </c>
      <c r="E140" s="236" t="s">
        <v>155</v>
      </c>
      <c r="F140" s="237" t="s">
        <v>156</v>
      </c>
      <c r="G140" s="238" t="s">
        <v>134</v>
      </c>
      <c r="H140" s="239">
        <v>4.4960000000000004</v>
      </c>
      <c r="I140" s="240"/>
      <c r="J140" s="241">
        <f>ROUND(I140*H140,2)</f>
        <v>0</v>
      </c>
      <c r="K140" s="237" t="s">
        <v>135</v>
      </c>
      <c r="L140" s="44"/>
      <c r="M140" s="242" t="s">
        <v>1</v>
      </c>
      <c r="N140" s="243" t="s">
        <v>41</v>
      </c>
      <c r="O140" s="91"/>
      <c r="P140" s="244">
        <f>O140*H140</f>
        <v>0</v>
      </c>
      <c r="Q140" s="244">
        <v>0</v>
      </c>
      <c r="R140" s="244">
        <f>Q140*H140</f>
        <v>0</v>
      </c>
      <c r="S140" s="244">
        <v>0</v>
      </c>
      <c r="T140" s="245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46" t="s">
        <v>136</v>
      </c>
      <c r="AT140" s="246" t="s">
        <v>131</v>
      </c>
      <c r="AU140" s="246" t="s">
        <v>86</v>
      </c>
      <c r="AY140" s="17" t="s">
        <v>129</v>
      </c>
      <c r="BE140" s="247">
        <f>IF(N140="základní",J140,0)</f>
        <v>0</v>
      </c>
      <c r="BF140" s="247">
        <f>IF(N140="snížená",J140,0)</f>
        <v>0</v>
      </c>
      <c r="BG140" s="247">
        <f>IF(N140="zákl. přenesená",J140,0)</f>
        <v>0</v>
      </c>
      <c r="BH140" s="247">
        <f>IF(N140="sníž. přenesená",J140,0)</f>
        <v>0</v>
      </c>
      <c r="BI140" s="247">
        <f>IF(N140="nulová",J140,0)</f>
        <v>0</v>
      </c>
      <c r="BJ140" s="17" t="s">
        <v>84</v>
      </c>
      <c r="BK140" s="247">
        <f>ROUND(I140*H140,2)</f>
        <v>0</v>
      </c>
      <c r="BL140" s="17" t="s">
        <v>136</v>
      </c>
      <c r="BM140" s="246" t="s">
        <v>478</v>
      </c>
    </row>
    <row r="141" s="2" customFormat="1" ht="21.75" customHeight="1">
      <c r="A141" s="38"/>
      <c r="B141" s="39"/>
      <c r="C141" s="235" t="s">
        <v>164</v>
      </c>
      <c r="D141" s="235" t="s">
        <v>131</v>
      </c>
      <c r="E141" s="236" t="s">
        <v>159</v>
      </c>
      <c r="F141" s="237" t="s">
        <v>160</v>
      </c>
      <c r="G141" s="238" t="s">
        <v>161</v>
      </c>
      <c r="H141" s="239">
        <v>8.5419999999999998</v>
      </c>
      <c r="I141" s="240"/>
      <c r="J141" s="241">
        <f>ROUND(I141*H141,2)</f>
        <v>0</v>
      </c>
      <c r="K141" s="237" t="s">
        <v>135</v>
      </c>
      <c r="L141" s="44"/>
      <c r="M141" s="242" t="s">
        <v>1</v>
      </c>
      <c r="N141" s="243" t="s">
        <v>41</v>
      </c>
      <c r="O141" s="91"/>
      <c r="P141" s="244">
        <f>O141*H141</f>
        <v>0</v>
      </c>
      <c r="Q141" s="244">
        <v>0</v>
      </c>
      <c r="R141" s="244">
        <f>Q141*H141</f>
        <v>0</v>
      </c>
      <c r="S141" s="244">
        <v>0</v>
      </c>
      <c r="T141" s="245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46" t="s">
        <v>136</v>
      </c>
      <c r="AT141" s="246" t="s">
        <v>131</v>
      </c>
      <c r="AU141" s="246" t="s">
        <v>86</v>
      </c>
      <c r="AY141" s="17" t="s">
        <v>129</v>
      </c>
      <c r="BE141" s="247">
        <f>IF(N141="základní",J141,0)</f>
        <v>0</v>
      </c>
      <c r="BF141" s="247">
        <f>IF(N141="snížená",J141,0)</f>
        <v>0</v>
      </c>
      <c r="BG141" s="247">
        <f>IF(N141="zákl. přenesená",J141,0)</f>
        <v>0</v>
      </c>
      <c r="BH141" s="247">
        <f>IF(N141="sníž. přenesená",J141,0)</f>
        <v>0</v>
      </c>
      <c r="BI141" s="247">
        <f>IF(N141="nulová",J141,0)</f>
        <v>0</v>
      </c>
      <c r="BJ141" s="17" t="s">
        <v>84</v>
      </c>
      <c r="BK141" s="247">
        <f>ROUND(I141*H141,2)</f>
        <v>0</v>
      </c>
      <c r="BL141" s="17" t="s">
        <v>136</v>
      </c>
      <c r="BM141" s="246" t="s">
        <v>479</v>
      </c>
    </row>
    <row r="142" s="13" customFormat="1">
      <c r="A142" s="13"/>
      <c r="B142" s="248"/>
      <c r="C142" s="249"/>
      <c r="D142" s="250" t="s">
        <v>138</v>
      </c>
      <c r="E142" s="251" t="s">
        <v>1</v>
      </c>
      <c r="F142" s="252" t="s">
        <v>480</v>
      </c>
      <c r="G142" s="249"/>
      <c r="H142" s="253">
        <v>8.5419999999999998</v>
      </c>
      <c r="I142" s="254"/>
      <c r="J142" s="249"/>
      <c r="K142" s="249"/>
      <c r="L142" s="255"/>
      <c r="M142" s="256"/>
      <c r="N142" s="257"/>
      <c r="O142" s="257"/>
      <c r="P142" s="257"/>
      <c r="Q142" s="257"/>
      <c r="R142" s="257"/>
      <c r="S142" s="257"/>
      <c r="T142" s="258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9" t="s">
        <v>138</v>
      </c>
      <c r="AU142" s="259" t="s">
        <v>86</v>
      </c>
      <c r="AV142" s="13" t="s">
        <v>86</v>
      </c>
      <c r="AW142" s="13" t="s">
        <v>32</v>
      </c>
      <c r="AX142" s="13" t="s">
        <v>84</v>
      </c>
      <c r="AY142" s="259" t="s">
        <v>129</v>
      </c>
    </row>
    <row r="143" s="2" customFormat="1" ht="21.75" customHeight="1">
      <c r="A143" s="38"/>
      <c r="B143" s="39"/>
      <c r="C143" s="235" t="s">
        <v>170</v>
      </c>
      <c r="D143" s="235" t="s">
        <v>131</v>
      </c>
      <c r="E143" s="236" t="s">
        <v>165</v>
      </c>
      <c r="F143" s="237" t="s">
        <v>166</v>
      </c>
      <c r="G143" s="238" t="s">
        <v>134</v>
      </c>
      <c r="H143" s="239">
        <v>1.8</v>
      </c>
      <c r="I143" s="240"/>
      <c r="J143" s="241">
        <f>ROUND(I143*H143,2)</f>
        <v>0</v>
      </c>
      <c r="K143" s="237" t="s">
        <v>135</v>
      </c>
      <c r="L143" s="44"/>
      <c r="M143" s="242" t="s">
        <v>1</v>
      </c>
      <c r="N143" s="243" t="s">
        <v>41</v>
      </c>
      <c r="O143" s="91"/>
      <c r="P143" s="244">
        <f>O143*H143</f>
        <v>0</v>
      </c>
      <c r="Q143" s="244">
        <v>0</v>
      </c>
      <c r="R143" s="244">
        <f>Q143*H143</f>
        <v>0</v>
      </c>
      <c r="S143" s="244">
        <v>0</v>
      </c>
      <c r="T143" s="245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46" t="s">
        <v>136</v>
      </c>
      <c r="AT143" s="246" t="s">
        <v>131</v>
      </c>
      <c r="AU143" s="246" t="s">
        <v>86</v>
      </c>
      <c r="AY143" s="17" t="s">
        <v>129</v>
      </c>
      <c r="BE143" s="247">
        <f>IF(N143="základní",J143,0)</f>
        <v>0</v>
      </c>
      <c r="BF143" s="247">
        <f>IF(N143="snížená",J143,0)</f>
        <v>0</v>
      </c>
      <c r="BG143" s="247">
        <f>IF(N143="zákl. přenesená",J143,0)</f>
        <v>0</v>
      </c>
      <c r="BH143" s="247">
        <f>IF(N143="sníž. přenesená",J143,0)</f>
        <v>0</v>
      </c>
      <c r="BI143" s="247">
        <f>IF(N143="nulová",J143,0)</f>
        <v>0</v>
      </c>
      <c r="BJ143" s="17" t="s">
        <v>84</v>
      </c>
      <c r="BK143" s="247">
        <f>ROUND(I143*H143,2)</f>
        <v>0</v>
      </c>
      <c r="BL143" s="17" t="s">
        <v>136</v>
      </c>
      <c r="BM143" s="246" t="s">
        <v>481</v>
      </c>
    </row>
    <row r="144" s="13" customFormat="1">
      <c r="A144" s="13"/>
      <c r="B144" s="248"/>
      <c r="C144" s="249"/>
      <c r="D144" s="250" t="s">
        <v>138</v>
      </c>
      <c r="E144" s="251" t="s">
        <v>1</v>
      </c>
      <c r="F144" s="252" t="s">
        <v>482</v>
      </c>
      <c r="G144" s="249"/>
      <c r="H144" s="253">
        <v>1.8</v>
      </c>
      <c r="I144" s="254"/>
      <c r="J144" s="249"/>
      <c r="K144" s="249"/>
      <c r="L144" s="255"/>
      <c r="M144" s="256"/>
      <c r="N144" s="257"/>
      <c r="O144" s="257"/>
      <c r="P144" s="257"/>
      <c r="Q144" s="257"/>
      <c r="R144" s="257"/>
      <c r="S144" s="257"/>
      <c r="T144" s="25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9" t="s">
        <v>138</v>
      </c>
      <c r="AU144" s="259" t="s">
        <v>86</v>
      </c>
      <c r="AV144" s="13" t="s">
        <v>86</v>
      </c>
      <c r="AW144" s="13" t="s">
        <v>32</v>
      </c>
      <c r="AX144" s="13" t="s">
        <v>76</v>
      </c>
      <c r="AY144" s="259" t="s">
        <v>129</v>
      </c>
    </row>
    <row r="145" s="14" customFormat="1">
      <c r="A145" s="14"/>
      <c r="B145" s="260"/>
      <c r="C145" s="261"/>
      <c r="D145" s="250" t="s">
        <v>138</v>
      </c>
      <c r="E145" s="262" t="s">
        <v>1</v>
      </c>
      <c r="F145" s="263" t="s">
        <v>145</v>
      </c>
      <c r="G145" s="261"/>
      <c r="H145" s="264">
        <v>1.8</v>
      </c>
      <c r="I145" s="265"/>
      <c r="J145" s="261"/>
      <c r="K145" s="261"/>
      <c r="L145" s="266"/>
      <c r="M145" s="267"/>
      <c r="N145" s="268"/>
      <c r="O145" s="268"/>
      <c r="P145" s="268"/>
      <c r="Q145" s="268"/>
      <c r="R145" s="268"/>
      <c r="S145" s="268"/>
      <c r="T145" s="269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0" t="s">
        <v>138</v>
      </c>
      <c r="AU145" s="270" t="s">
        <v>86</v>
      </c>
      <c r="AV145" s="14" t="s">
        <v>136</v>
      </c>
      <c r="AW145" s="14" t="s">
        <v>32</v>
      </c>
      <c r="AX145" s="14" t="s">
        <v>84</v>
      </c>
      <c r="AY145" s="270" t="s">
        <v>129</v>
      </c>
    </row>
    <row r="146" s="2" customFormat="1" ht="16.5" customHeight="1">
      <c r="A146" s="38"/>
      <c r="B146" s="39"/>
      <c r="C146" s="271" t="s">
        <v>174</v>
      </c>
      <c r="D146" s="271" t="s">
        <v>185</v>
      </c>
      <c r="E146" s="272" t="s">
        <v>364</v>
      </c>
      <c r="F146" s="273" t="s">
        <v>365</v>
      </c>
      <c r="G146" s="274" t="s">
        <v>161</v>
      </c>
      <c r="H146" s="275">
        <v>3.6000000000000001</v>
      </c>
      <c r="I146" s="276"/>
      <c r="J146" s="277">
        <f>ROUND(I146*H146,2)</f>
        <v>0</v>
      </c>
      <c r="K146" s="273" t="s">
        <v>135</v>
      </c>
      <c r="L146" s="278"/>
      <c r="M146" s="279" t="s">
        <v>1</v>
      </c>
      <c r="N146" s="280" t="s">
        <v>41</v>
      </c>
      <c r="O146" s="91"/>
      <c r="P146" s="244">
        <f>O146*H146</f>
        <v>0</v>
      </c>
      <c r="Q146" s="244">
        <v>1</v>
      </c>
      <c r="R146" s="244">
        <f>Q146*H146</f>
        <v>3.6000000000000001</v>
      </c>
      <c r="S146" s="244">
        <v>0</v>
      </c>
      <c r="T146" s="245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46" t="s">
        <v>170</v>
      </c>
      <c r="AT146" s="246" t="s">
        <v>185</v>
      </c>
      <c r="AU146" s="246" t="s">
        <v>86</v>
      </c>
      <c r="AY146" s="17" t="s">
        <v>129</v>
      </c>
      <c r="BE146" s="247">
        <f>IF(N146="základní",J146,0)</f>
        <v>0</v>
      </c>
      <c r="BF146" s="247">
        <f>IF(N146="snížená",J146,0)</f>
        <v>0</v>
      </c>
      <c r="BG146" s="247">
        <f>IF(N146="zákl. přenesená",J146,0)</f>
        <v>0</v>
      </c>
      <c r="BH146" s="247">
        <f>IF(N146="sníž. přenesená",J146,0)</f>
        <v>0</v>
      </c>
      <c r="BI146" s="247">
        <f>IF(N146="nulová",J146,0)</f>
        <v>0</v>
      </c>
      <c r="BJ146" s="17" t="s">
        <v>84</v>
      </c>
      <c r="BK146" s="247">
        <f>ROUND(I146*H146,2)</f>
        <v>0</v>
      </c>
      <c r="BL146" s="17" t="s">
        <v>136</v>
      </c>
      <c r="BM146" s="246" t="s">
        <v>483</v>
      </c>
    </row>
    <row r="147" s="13" customFormat="1">
      <c r="A147" s="13"/>
      <c r="B147" s="248"/>
      <c r="C147" s="249"/>
      <c r="D147" s="250" t="s">
        <v>138</v>
      </c>
      <c r="E147" s="251" t="s">
        <v>1</v>
      </c>
      <c r="F147" s="252" t="s">
        <v>484</v>
      </c>
      <c r="G147" s="249"/>
      <c r="H147" s="253">
        <v>3.6000000000000001</v>
      </c>
      <c r="I147" s="254"/>
      <c r="J147" s="249"/>
      <c r="K147" s="249"/>
      <c r="L147" s="255"/>
      <c r="M147" s="256"/>
      <c r="N147" s="257"/>
      <c r="O147" s="257"/>
      <c r="P147" s="257"/>
      <c r="Q147" s="257"/>
      <c r="R147" s="257"/>
      <c r="S147" s="257"/>
      <c r="T147" s="25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9" t="s">
        <v>138</v>
      </c>
      <c r="AU147" s="259" t="s">
        <v>86</v>
      </c>
      <c r="AV147" s="13" t="s">
        <v>86</v>
      </c>
      <c r="AW147" s="13" t="s">
        <v>32</v>
      </c>
      <c r="AX147" s="13" t="s">
        <v>76</v>
      </c>
      <c r="AY147" s="259" t="s">
        <v>129</v>
      </c>
    </row>
    <row r="148" s="14" customFormat="1">
      <c r="A148" s="14"/>
      <c r="B148" s="260"/>
      <c r="C148" s="261"/>
      <c r="D148" s="250" t="s">
        <v>138</v>
      </c>
      <c r="E148" s="262" t="s">
        <v>1</v>
      </c>
      <c r="F148" s="263" t="s">
        <v>145</v>
      </c>
      <c r="G148" s="261"/>
      <c r="H148" s="264">
        <v>3.6000000000000001</v>
      </c>
      <c r="I148" s="265"/>
      <c r="J148" s="261"/>
      <c r="K148" s="261"/>
      <c r="L148" s="266"/>
      <c r="M148" s="267"/>
      <c r="N148" s="268"/>
      <c r="O148" s="268"/>
      <c r="P148" s="268"/>
      <c r="Q148" s="268"/>
      <c r="R148" s="268"/>
      <c r="S148" s="268"/>
      <c r="T148" s="26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0" t="s">
        <v>138</v>
      </c>
      <c r="AU148" s="270" t="s">
        <v>86</v>
      </c>
      <c r="AV148" s="14" t="s">
        <v>136</v>
      </c>
      <c r="AW148" s="14" t="s">
        <v>32</v>
      </c>
      <c r="AX148" s="14" t="s">
        <v>84</v>
      </c>
      <c r="AY148" s="270" t="s">
        <v>129</v>
      </c>
    </row>
    <row r="149" s="2" customFormat="1" ht="21.75" customHeight="1">
      <c r="A149" s="38"/>
      <c r="B149" s="39"/>
      <c r="C149" s="235" t="s">
        <v>179</v>
      </c>
      <c r="D149" s="235" t="s">
        <v>131</v>
      </c>
      <c r="E149" s="236" t="s">
        <v>369</v>
      </c>
      <c r="F149" s="237" t="s">
        <v>370</v>
      </c>
      <c r="G149" s="238" t="s">
        <v>134</v>
      </c>
      <c r="H149" s="239">
        <v>9.7040000000000006</v>
      </c>
      <c r="I149" s="240"/>
      <c r="J149" s="241">
        <f>ROUND(I149*H149,2)</f>
        <v>0</v>
      </c>
      <c r="K149" s="237" t="s">
        <v>135</v>
      </c>
      <c r="L149" s="44"/>
      <c r="M149" s="242" t="s">
        <v>1</v>
      </c>
      <c r="N149" s="243" t="s">
        <v>41</v>
      </c>
      <c r="O149" s="91"/>
      <c r="P149" s="244">
        <f>O149*H149</f>
        <v>0</v>
      </c>
      <c r="Q149" s="244">
        <v>0</v>
      </c>
      <c r="R149" s="244">
        <f>Q149*H149</f>
        <v>0</v>
      </c>
      <c r="S149" s="244">
        <v>0</v>
      </c>
      <c r="T149" s="245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46" t="s">
        <v>136</v>
      </c>
      <c r="AT149" s="246" t="s">
        <v>131</v>
      </c>
      <c r="AU149" s="246" t="s">
        <v>86</v>
      </c>
      <c r="AY149" s="17" t="s">
        <v>129</v>
      </c>
      <c r="BE149" s="247">
        <f>IF(N149="základní",J149,0)</f>
        <v>0</v>
      </c>
      <c r="BF149" s="247">
        <f>IF(N149="snížená",J149,0)</f>
        <v>0</v>
      </c>
      <c r="BG149" s="247">
        <f>IF(N149="zákl. přenesená",J149,0)</f>
        <v>0</v>
      </c>
      <c r="BH149" s="247">
        <f>IF(N149="sníž. přenesená",J149,0)</f>
        <v>0</v>
      </c>
      <c r="BI149" s="247">
        <f>IF(N149="nulová",J149,0)</f>
        <v>0</v>
      </c>
      <c r="BJ149" s="17" t="s">
        <v>84</v>
      </c>
      <c r="BK149" s="247">
        <f>ROUND(I149*H149,2)</f>
        <v>0</v>
      </c>
      <c r="BL149" s="17" t="s">
        <v>136</v>
      </c>
      <c r="BM149" s="246" t="s">
        <v>485</v>
      </c>
    </row>
    <row r="150" s="13" customFormat="1">
      <c r="A150" s="13"/>
      <c r="B150" s="248"/>
      <c r="C150" s="249"/>
      <c r="D150" s="250" t="s">
        <v>138</v>
      </c>
      <c r="E150" s="251" t="s">
        <v>1</v>
      </c>
      <c r="F150" s="252" t="s">
        <v>486</v>
      </c>
      <c r="G150" s="249"/>
      <c r="H150" s="253">
        <v>5.4000000000000004</v>
      </c>
      <c r="I150" s="254"/>
      <c r="J150" s="249"/>
      <c r="K150" s="249"/>
      <c r="L150" s="255"/>
      <c r="M150" s="256"/>
      <c r="N150" s="257"/>
      <c r="O150" s="257"/>
      <c r="P150" s="257"/>
      <c r="Q150" s="257"/>
      <c r="R150" s="257"/>
      <c r="S150" s="257"/>
      <c r="T150" s="25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9" t="s">
        <v>138</v>
      </c>
      <c r="AU150" s="259" t="s">
        <v>86</v>
      </c>
      <c r="AV150" s="13" t="s">
        <v>86</v>
      </c>
      <c r="AW150" s="13" t="s">
        <v>32</v>
      </c>
      <c r="AX150" s="13" t="s">
        <v>76</v>
      </c>
      <c r="AY150" s="259" t="s">
        <v>129</v>
      </c>
    </row>
    <row r="151" s="13" customFormat="1">
      <c r="A151" s="13"/>
      <c r="B151" s="248"/>
      <c r="C151" s="249"/>
      <c r="D151" s="250" t="s">
        <v>138</v>
      </c>
      <c r="E151" s="251" t="s">
        <v>1</v>
      </c>
      <c r="F151" s="252" t="s">
        <v>487</v>
      </c>
      <c r="G151" s="249"/>
      <c r="H151" s="253">
        <v>4.3040000000000003</v>
      </c>
      <c r="I151" s="254"/>
      <c r="J151" s="249"/>
      <c r="K151" s="249"/>
      <c r="L151" s="255"/>
      <c r="M151" s="256"/>
      <c r="N151" s="257"/>
      <c r="O151" s="257"/>
      <c r="P151" s="257"/>
      <c r="Q151" s="257"/>
      <c r="R151" s="257"/>
      <c r="S151" s="257"/>
      <c r="T151" s="258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9" t="s">
        <v>138</v>
      </c>
      <c r="AU151" s="259" t="s">
        <v>86</v>
      </c>
      <c r="AV151" s="13" t="s">
        <v>86</v>
      </c>
      <c r="AW151" s="13" t="s">
        <v>32</v>
      </c>
      <c r="AX151" s="13" t="s">
        <v>76</v>
      </c>
      <c r="AY151" s="259" t="s">
        <v>129</v>
      </c>
    </row>
    <row r="152" s="14" customFormat="1">
      <c r="A152" s="14"/>
      <c r="B152" s="260"/>
      <c r="C152" s="261"/>
      <c r="D152" s="250" t="s">
        <v>138</v>
      </c>
      <c r="E152" s="262" t="s">
        <v>1</v>
      </c>
      <c r="F152" s="263" t="s">
        <v>145</v>
      </c>
      <c r="G152" s="261"/>
      <c r="H152" s="264">
        <v>9.7040000000000006</v>
      </c>
      <c r="I152" s="265"/>
      <c r="J152" s="261"/>
      <c r="K152" s="261"/>
      <c r="L152" s="266"/>
      <c r="M152" s="267"/>
      <c r="N152" s="268"/>
      <c r="O152" s="268"/>
      <c r="P152" s="268"/>
      <c r="Q152" s="268"/>
      <c r="R152" s="268"/>
      <c r="S152" s="268"/>
      <c r="T152" s="269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0" t="s">
        <v>138</v>
      </c>
      <c r="AU152" s="270" t="s">
        <v>86</v>
      </c>
      <c r="AV152" s="14" t="s">
        <v>136</v>
      </c>
      <c r="AW152" s="14" t="s">
        <v>32</v>
      </c>
      <c r="AX152" s="14" t="s">
        <v>84</v>
      </c>
      <c r="AY152" s="270" t="s">
        <v>129</v>
      </c>
    </row>
    <row r="153" s="2" customFormat="1" ht="21.75" customHeight="1">
      <c r="A153" s="38"/>
      <c r="B153" s="39"/>
      <c r="C153" s="235" t="s">
        <v>184</v>
      </c>
      <c r="D153" s="235" t="s">
        <v>131</v>
      </c>
      <c r="E153" s="236" t="s">
        <v>175</v>
      </c>
      <c r="F153" s="237" t="s">
        <v>176</v>
      </c>
      <c r="G153" s="238" t="s">
        <v>177</v>
      </c>
      <c r="H153" s="239">
        <v>36</v>
      </c>
      <c r="I153" s="240"/>
      <c r="J153" s="241">
        <f>ROUND(I153*H153,2)</f>
        <v>0</v>
      </c>
      <c r="K153" s="237" t="s">
        <v>135</v>
      </c>
      <c r="L153" s="44"/>
      <c r="M153" s="242" t="s">
        <v>1</v>
      </c>
      <c r="N153" s="243" t="s">
        <v>41</v>
      </c>
      <c r="O153" s="91"/>
      <c r="P153" s="244">
        <f>O153*H153</f>
        <v>0</v>
      </c>
      <c r="Q153" s="244">
        <v>0</v>
      </c>
      <c r="R153" s="244">
        <f>Q153*H153</f>
        <v>0</v>
      </c>
      <c r="S153" s="244">
        <v>0</v>
      </c>
      <c r="T153" s="245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46" t="s">
        <v>136</v>
      </c>
      <c r="AT153" s="246" t="s">
        <v>131</v>
      </c>
      <c r="AU153" s="246" t="s">
        <v>86</v>
      </c>
      <c r="AY153" s="17" t="s">
        <v>129</v>
      </c>
      <c r="BE153" s="247">
        <f>IF(N153="základní",J153,0)</f>
        <v>0</v>
      </c>
      <c r="BF153" s="247">
        <f>IF(N153="snížená",J153,0)</f>
        <v>0</v>
      </c>
      <c r="BG153" s="247">
        <f>IF(N153="zákl. přenesená",J153,0)</f>
        <v>0</v>
      </c>
      <c r="BH153" s="247">
        <f>IF(N153="sníž. přenesená",J153,0)</f>
        <v>0</v>
      </c>
      <c r="BI153" s="247">
        <f>IF(N153="nulová",J153,0)</f>
        <v>0</v>
      </c>
      <c r="BJ153" s="17" t="s">
        <v>84</v>
      </c>
      <c r="BK153" s="247">
        <f>ROUND(I153*H153,2)</f>
        <v>0</v>
      </c>
      <c r="BL153" s="17" t="s">
        <v>136</v>
      </c>
      <c r="BM153" s="246" t="s">
        <v>488</v>
      </c>
    </row>
    <row r="154" s="2" customFormat="1" ht="21.75" customHeight="1">
      <c r="A154" s="38"/>
      <c r="B154" s="39"/>
      <c r="C154" s="235" t="s">
        <v>192</v>
      </c>
      <c r="D154" s="235" t="s">
        <v>131</v>
      </c>
      <c r="E154" s="236" t="s">
        <v>180</v>
      </c>
      <c r="F154" s="237" t="s">
        <v>181</v>
      </c>
      <c r="G154" s="238" t="s">
        <v>177</v>
      </c>
      <c r="H154" s="239">
        <v>36</v>
      </c>
      <c r="I154" s="240"/>
      <c r="J154" s="241">
        <f>ROUND(I154*H154,2)</f>
        <v>0</v>
      </c>
      <c r="K154" s="237" t="s">
        <v>135</v>
      </c>
      <c r="L154" s="44"/>
      <c r="M154" s="242" t="s">
        <v>1</v>
      </c>
      <c r="N154" s="243" t="s">
        <v>41</v>
      </c>
      <c r="O154" s="91"/>
      <c r="P154" s="244">
        <f>O154*H154</f>
        <v>0</v>
      </c>
      <c r="Q154" s="244">
        <v>0</v>
      </c>
      <c r="R154" s="244">
        <f>Q154*H154</f>
        <v>0</v>
      </c>
      <c r="S154" s="244">
        <v>0</v>
      </c>
      <c r="T154" s="245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46" t="s">
        <v>136</v>
      </c>
      <c r="AT154" s="246" t="s">
        <v>131</v>
      </c>
      <c r="AU154" s="246" t="s">
        <v>86</v>
      </c>
      <c r="AY154" s="17" t="s">
        <v>129</v>
      </c>
      <c r="BE154" s="247">
        <f>IF(N154="základní",J154,0)</f>
        <v>0</v>
      </c>
      <c r="BF154" s="247">
        <f>IF(N154="snížená",J154,0)</f>
        <v>0</v>
      </c>
      <c r="BG154" s="247">
        <f>IF(N154="zákl. přenesená",J154,0)</f>
        <v>0</v>
      </c>
      <c r="BH154" s="247">
        <f>IF(N154="sníž. přenesená",J154,0)</f>
        <v>0</v>
      </c>
      <c r="BI154" s="247">
        <f>IF(N154="nulová",J154,0)</f>
        <v>0</v>
      </c>
      <c r="BJ154" s="17" t="s">
        <v>84</v>
      </c>
      <c r="BK154" s="247">
        <f>ROUND(I154*H154,2)</f>
        <v>0</v>
      </c>
      <c r="BL154" s="17" t="s">
        <v>136</v>
      </c>
      <c r="BM154" s="246" t="s">
        <v>489</v>
      </c>
    </row>
    <row r="155" s="13" customFormat="1">
      <c r="A155" s="13"/>
      <c r="B155" s="248"/>
      <c r="C155" s="249"/>
      <c r="D155" s="250" t="s">
        <v>138</v>
      </c>
      <c r="E155" s="251" t="s">
        <v>1</v>
      </c>
      <c r="F155" s="252" t="s">
        <v>490</v>
      </c>
      <c r="G155" s="249"/>
      <c r="H155" s="253">
        <v>36</v>
      </c>
      <c r="I155" s="254"/>
      <c r="J155" s="249"/>
      <c r="K155" s="249"/>
      <c r="L155" s="255"/>
      <c r="M155" s="256"/>
      <c r="N155" s="257"/>
      <c r="O155" s="257"/>
      <c r="P155" s="257"/>
      <c r="Q155" s="257"/>
      <c r="R155" s="257"/>
      <c r="S155" s="257"/>
      <c r="T155" s="258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9" t="s">
        <v>138</v>
      </c>
      <c r="AU155" s="259" t="s">
        <v>86</v>
      </c>
      <c r="AV155" s="13" t="s">
        <v>86</v>
      </c>
      <c r="AW155" s="13" t="s">
        <v>32</v>
      </c>
      <c r="AX155" s="13" t="s">
        <v>84</v>
      </c>
      <c r="AY155" s="259" t="s">
        <v>129</v>
      </c>
    </row>
    <row r="156" s="2" customFormat="1" ht="16.5" customHeight="1">
      <c r="A156" s="38"/>
      <c r="B156" s="39"/>
      <c r="C156" s="271" t="s">
        <v>197</v>
      </c>
      <c r="D156" s="271" t="s">
        <v>185</v>
      </c>
      <c r="E156" s="272" t="s">
        <v>186</v>
      </c>
      <c r="F156" s="273" t="s">
        <v>187</v>
      </c>
      <c r="G156" s="274" t="s">
        <v>188</v>
      </c>
      <c r="H156" s="275">
        <v>0.90000000000000002</v>
      </c>
      <c r="I156" s="276"/>
      <c r="J156" s="277">
        <f>ROUND(I156*H156,2)</f>
        <v>0</v>
      </c>
      <c r="K156" s="273" t="s">
        <v>135</v>
      </c>
      <c r="L156" s="278"/>
      <c r="M156" s="279" t="s">
        <v>1</v>
      </c>
      <c r="N156" s="280" t="s">
        <v>41</v>
      </c>
      <c r="O156" s="91"/>
      <c r="P156" s="244">
        <f>O156*H156</f>
        <v>0</v>
      </c>
      <c r="Q156" s="244">
        <v>0.001</v>
      </c>
      <c r="R156" s="244">
        <f>Q156*H156</f>
        <v>0.00090000000000000008</v>
      </c>
      <c r="S156" s="244">
        <v>0</v>
      </c>
      <c r="T156" s="245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46" t="s">
        <v>170</v>
      </c>
      <c r="AT156" s="246" t="s">
        <v>185</v>
      </c>
      <c r="AU156" s="246" t="s">
        <v>86</v>
      </c>
      <c r="AY156" s="17" t="s">
        <v>129</v>
      </c>
      <c r="BE156" s="247">
        <f>IF(N156="základní",J156,0)</f>
        <v>0</v>
      </c>
      <c r="BF156" s="247">
        <f>IF(N156="snížená",J156,0)</f>
        <v>0</v>
      </c>
      <c r="BG156" s="247">
        <f>IF(N156="zákl. přenesená",J156,0)</f>
        <v>0</v>
      </c>
      <c r="BH156" s="247">
        <f>IF(N156="sníž. přenesená",J156,0)</f>
        <v>0</v>
      </c>
      <c r="BI156" s="247">
        <f>IF(N156="nulová",J156,0)</f>
        <v>0</v>
      </c>
      <c r="BJ156" s="17" t="s">
        <v>84</v>
      </c>
      <c r="BK156" s="247">
        <f>ROUND(I156*H156,2)</f>
        <v>0</v>
      </c>
      <c r="BL156" s="17" t="s">
        <v>136</v>
      </c>
      <c r="BM156" s="246" t="s">
        <v>491</v>
      </c>
    </row>
    <row r="157" s="13" customFormat="1">
      <c r="A157" s="13"/>
      <c r="B157" s="248"/>
      <c r="C157" s="249"/>
      <c r="D157" s="250" t="s">
        <v>138</v>
      </c>
      <c r="E157" s="251" t="s">
        <v>1</v>
      </c>
      <c r="F157" s="252" t="s">
        <v>492</v>
      </c>
      <c r="G157" s="249"/>
      <c r="H157" s="253">
        <v>0.90000000000000002</v>
      </c>
      <c r="I157" s="254"/>
      <c r="J157" s="249"/>
      <c r="K157" s="249"/>
      <c r="L157" s="255"/>
      <c r="M157" s="256"/>
      <c r="N157" s="257"/>
      <c r="O157" s="257"/>
      <c r="P157" s="257"/>
      <c r="Q157" s="257"/>
      <c r="R157" s="257"/>
      <c r="S157" s="257"/>
      <c r="T157" s="25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9" t="s">
        <v>138</v>
      </c>
      <c r="AU157" s="259" t="s">
        <v>86</v>
      </c>
      <c r="AV157" s="13" t="s">
        <v>86</v>
      </c>
      <c r="AW157" s="13" t="s">
        <v>32</v>
      </c>
      <c r="AX157" s="13" t="s">
        <v>84</v>
      </c>
      <c r="AY157" s="259" t="s">
        <v>129</v>
      </c>
    </row>
    <row r="158" s="12" customFormat="1" ht="22.8" customHeight="1">
      <c r="A158" s="12"/>
      <c r="B158" s="219"/>
      <c r="C158" s="220"/>
      <c r="D158" s="221" t="s">
        <v>75</v>
      </c>
      <c r="E158" s="233" t="s">
        <v>136</v>
      </c>
      <c r="F158" s="233" t="s">
        <v>191</v>
      </c>
      <c r="G158" s="220"/>
      <c r="H158" s="220"/>
      <c r="I158" s="223"/>
      <c r="J158" s="234">
        <f>BK158</f>
        <v>0</v>
      </c>
      <c r="K158" s="220"/>
      <c r="L158" s="225"/>
      <c r="M158" s="226"/>
      <c r="N158" s="227"/>
      <c r="O158" s="227"/>
      <c r="P158" s="228">
        <f>SUM(P159:P162)</f>
        <v>0</v>
      </c>
      <c r="Q158" s="227"/>
      <c r="R158" s="228">
        <f>SUM(R159:R162)</f>
        <v>1.8907700000000001</v>
      </c>
      <c r="S158" s="227"/>
      <c r="T158" s="229">
        <f>SUM(T159:T162)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30" t="s">
        <v>84</v>
      </c>
      <c r="AT158" s="231" t="s">
        <v>75</v>
      </c>
      <c r="AU158" s="231" t="s">
        <v>84</v>
      </c>
      <c r="AY158" s="230" t="s">
        <v>129</v>
      </c>
      <c r="BK158" s="232">
        <f>SUM(BK159:BK162)</f>
        <v>0</v>
      </c>
    </row>
    <row r="159" s="2" customFormat="1" ht="21.75" customHeight="1">
      <c r="A159" s="38"/>
      <c r="B159" s="39"/>
      <c r="C159" s="235" t="s">
        <v>202</v>
      </c>
      <c r="D159" s="235" t="s">
        <v>131</v>
      </c>
      <c r="E159" s="236" t="s">
        <v>193</v>
      </c>
      <c r="F159" s="237" t="s">
        <v>194</v>
      </c>
      <c r="G159" s="238" t="s">
        <v>134</v>
      </c>
      <c r="H159" s="239">
        <v>1</v>
      </c>
      <c r="I159" s="240"/>
      <c r="J159" s="241">
        <f>ROUND(I159*H159,2)</f>
        <v>0</v>
      </c>
      <c r="K159" s="237" t="s">
        <v>135</v>
      </c>
      <c r="L159" s="44"/>
      <c r="M159" s="242" t="s">
        <v>1</v>
      </c>
      <c r="N159" s="243" t="s">
        <v>41</v>
      </c>
      <c r="O159" s="91"/>
      <c r="P159" s="244">
        <f>O159*H159</f>
        <v>0</v>
      </c>
      <c r="Q159" s="244">
        <v>1.8907700000000001</v>
      </c>
      <c r="R159" s="244">
        <f>Q159*H159</f>
        <v>1.8907700000000001</v>
      </c>
      <c r="S159" s="244">
        <v>0</v>
      </c>
      <c r="T159" s="245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46" t="s">
        <v>136</v>
      </c>
      <c r="AT159" s="246" t="s">
        <v>131</v>
      </c>
      <c r="AU159" s="246" t="s">
        <v>86</v>
      </c>
      <c r="AY159" s="17" t="s">
        <v>129</v>
      </c>
      <c r="BE159" s="247">
        <f>IF(N159="základní",J159,0)</f>
        <v>0</v>
      </c>
      <c r="BF159" s="247">
        <f>IF(N159="snížená",J159,0)</f>
        <v>0</v>
      </c>
      <c r="BG159" s="247">
        <f>IF(N159="zákl. přenesená",J159,0)</f>
        <v>0</v>
      </c>
      <c r="BH159" s="247">
        <f>IF(N159="sníž. přenesená",J159,0)</f>
        <v>0</v>
      </c>
      <c r="BI159" s="247">
        <f>IF(N159="nulová",J159,0)</f>
        <v>0</v>
      </c>
      <c r="BJ159" s="17" t="s">
        <v>84</v>
      </c>
      <c r="BK159" s="247">
        <f>ROUND(I159*H159,2)</f>
        <v>0</v>
      </c>
      <c r="BL159" s="17" t="s">
        <v>136</v>
      </c>
      <c r="BM159" s="246" t="s">
        <v>493</v>
      </c>
    </row>
    <row r="160" s="13" customFormat="1">
      <c r="A160" s="13"/>
      <c r="B160" s="248"/>
      <c r="C160" s="249"/>
      <c r="D160" s="250" t="s">
        <v>138</v>
      </c>
      <c r="E160" s="251" t="s">
        <v>1</v>
      </c>
      <c r="F160" s="252" t="s">
        <v>494</v>
      </c>
      <c r="G160" s="249"/>
      <c r="H160" s="253">
        <v>0.59999999999999998</v>
      </c>
      <c r="I160" s="254"/>
      <c r="J160" s="249"/>
      <c r="K160" s="249"/>
      <c r="L160" s="255"/>
      <c r="M160" s="256"/>
      <c r="N160" s="257"/>
      <c r="O160" s="257"/>
      <c r="P160" s="257"/>
      <c r="Q160" s="257"/>
      <c r="R160" s="257"/>
      <c r="S160" s="257"/>
      <c r="T160" s="258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9" t="s">
        <v>138</v>
      </c>
      <c r="AU160" s="259" t="s">
        <v>86</v>
      </c>
      <c r="AV160" s="13" t="s">
        <v>86</v>
      </c>
      <c r="AW160" s="13" t="s">
        <v>32</v>
      </c>
      <c r="AX160" s="13" t="s">
        <v>76</v>
      </c>
      <c r="AY160" s="259" t="s">
        <v>129</v>
      </c>
    </row>
    <row r="161" s="13" customFormat="1">
      <c r="A161" s="13"/>
      <c r="B161" s="248"/>
      <c r="C161" s="249"/>
      <c r="D161" s="250" t="s">
        <v>138</v>
      </c>
      <c r="E161" s="251" t="s">
        <v>1</v>
      </c>
      <c r="F161" s="252" t="s">
        <v>495</v>
      </c>
      <c r="G161" s="249"/>
      <c r="H161" s="253">
        <v>0.40000000000000002</v>
      </c>
      <c r="I161" s="254"/>
      <c r="J161" s="249"/>
      <c r="K161" s="249"/>
      <c r="L161" s="255"/>
      <c r="M161" s="256"/>
      <c r="N161" s="257"/>
      <c r="O161" s="257"/>
      <c r="P161" s="257"/>
      <c r="Q161" s="257"/>
      <c r="R161" s="257"/>
      <c r="S161" s="257"/>
      <c r="T161" s="25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9" t="s">
        <v>138</v>
      </c>
      <c r="AU161" s="259" t="s">
        <v>86</v>
      </c>
      <c r="AV161" s="13" t="s">
        <v>86</v>
      </c>
      <c r="AW161" s="13" t="s">
        <v>32</v>
      </c>
      <c r="AX161" s="13" t="s">
        <v>76</v>
      </c>
      <c r="AY161" s="259" t="s">
        <v>129</v>
      </c>
    </row>
    <row r="162" s="14" customFormat="1">
      <c r="A162" s="14"/>
      <c r="B162" s="260"/>
      <c r="C162" s="261"/>
      <c r="D162" s="250" t="s">
        <v>138</v>
      </c>
      <c r="E162" s="262" t="s">
        <v>1</v>
      </c>
      <c r="F162" s="263" t="s">
        <v>145</v>
      </c>
      <c r="G162" s="261"/>
      <c r="H162" s="264">
        <v>1</v>
      </c>
      <c r="I162" s="265"/>
      <c r="J162" s="261"/>
      <c r="K162" s="261"/>
      <c r="L162" s="266"/>
      <c r="M162" s="267"/>
      <c r="N162" s="268"/>
      <c r="O162" s="268"/>
      <c r="P162" s="268"/>
      <c r="Q162" s="268"/>
      <c r="R162" s="268"/>
      <c r="S162" s="268"/>
      <c r="T162" s="269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0" t="s">
        <v>138</v>
      </c>
      <c r="AU162" s="270" t="s">
        <v>86</v>
      </c>
      <c r="AV162" s="14" t="s">
        <v>136</v>
      </c>
      <c r="AW162" s="14" t="s">
        <v>32</v>
      </c>
      <c r="AX162" s="14" t="s">
        <v>84</v>
      </c>
      <c r="AY162" s="270" t="s">
        <v>129</v>
      </c>
    </row>
    <row r="163" s="12" customFormat="1" ht="22.8" customHeight="1">
      <c r="A163" s="12"/>
      <c r="B163" s="219"/>
      <c r="C163" s="220"/>
      <c r="D163" s="221" t="s">
        <v>75</v>
      </c>
      <c r="E163" s="233" t="s">
        <v>170</v>
      </c>
      <c r="F163" s="233" t="s">
        <v>196</v>
      </c>
      <c r="G163" s="220"/>
      <c r="H163" s="220"/>
      <c r="I163" s="223"/>
      <c r="J163" s="234">
        <f>BK163</f>
        <v>0</v>
      </c>
      <c r="K163" s="220"/>
      <c r="L163" s="225"/>
      <c r="M163" s="226"/>
      <c r="N163" s="227"/>
      <c r="O163" s="227"/>
      <c r="P163" s="228">
        <f>SUM(P164:P166)</f>
        <v>0</v>
      </c>
      <c r="Q163" s="227"/>
      <c r="R163" s="228">
        <f>SUM(R164:R166)</f>
        <v>0.52276</v>
      </c>
      <c r="S163" s="227"/>
      <c r="T163" s="229">
        <f>SUM(T164:T166)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30" t="s">
        <v>84</v>
      </c>
      <c r="AT163" s="231" t="s">
        <v>75</v>
      </c>
      <c r="AU163" s="231" t="s">
        <v>84</v>
      </c>
      <c r="AY163" s="230" t="s">
        <v>129</v>
      </c>
      <c r="BK163" s="232">
        <f>SUM(BK164:BK166)</f>
        <v>0</v>
      </c>
    </row>
    <row r="164" s="2" customFormat="1" ht="21.75" customHeight="1">
      <c r="A164" s="38"/>
      <c r="B164" s="39"/>
      <c r="C164" s="235" t="s">
        <v>8</v>
      </c>
      <c r="D164" s="235" t="s">
        <v>131</v>
      </c>
      <c r="E164" s="236" t="s">
        <v>496</v>
      </c>
      <c r="F164" s="237" t="s">
        <v>497</v>
      </c>
      <c r="G164" s="238" t="s">
        <v>221</v>
      </c>
      <c r="H164" s="239">
        <v>1</v>
      </c>
      <c r="I164" s="240"/>
      <c r="J164" s="241">
        <f>ROUND(I164*H164,2)</f>
        <v>0</v>
      </c>
      <c r="K164" s="237" t="s">
        <v>135</v>
      </c>
      <c r="L164" s="44"/>
      <c r="M164" s="242" t="s">
        <v>1</v>
      </c>
      <c r="N164" s="243" t="s">
        <v>41</v>
      </c>
      <c r="O164" s="91"/>
      <c r="P164" s="244">
        <f>O164*H164</f>
        <v>0</v>
      </c>
      <c r="Q164" s="244">
        <v>0.43786000000000003</v>
      </c>
      <c r="R164" s="244">
        <f>Q164*H164</f>
        <v>0.43786000000000003</v>
      </c>
      <c r="S164" s="244">
        <v>0</v>
      </c>
      <c r="T164" s="245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46" t="s">
        <v>136</v>
      </c>
      <c r="AT164" s="246" t="s">
        <v>131</v>
      </c>
      <c r="AU164" s="246" t="s">
        <v>86</v>
      </c>
      <c r="AY164" s="17" t="s">
        <v>129</v>
      </c>
      <c r="BE164" s="247">
        <f>IF(N164="základní",J164,0)</f>
        <v>0</v>
      </c>
      <c r="BF164" s="247">
        <f>IF(N164="snížená",J164,0)</f>
        <v>0</v>
      </c>
      <c r="BG164" s="247">
        <f>IF(N164="zákl. přenesená",J164,0)</f>
        <v>0</v>
      </c>
      <c r="BH164" s="247">
        <f>IF(N164="sníž. přenesená",J164,0)</f>
        <v>0</v>
      </c>
      <c r="BI164" s="247">
        <f>IF(N164="nulová",J164,0)</f>
        <v>0</v>
      </c>
      <c r="BJ164" s="17" t="s">
        <v>84</v>
      </c>
      <c r="BK164" s="247">
        <f>ROUND(I164*H164,2)</f>
        <v>0</v>
      </c>
      <c r="BL164" s="17" t="s">
        <v>136</v>
      </c>
      <c r="BM164" s="246" t="s">
        <v>498</v>
      </c>
    </row>
    <row r="165" s="2" customFormat="1" ht="16.5" customHeight="1">
      <c r="A165" s="38"/>
      <c r="B165" s="39"/>
      <c r="C165" s="271" t="s">
        <v>209</v>
      </c>
      <c r="D165" s="271" t="s">
        <v>185</v>
      </c>
      <c r="E165" s="272" t="s">
        <v>499</v>
      </c>
      <c r="F165" s="273" t="s">
        <v>500</v>
      </c>
      <c r="G165" s="274" t="s">
        <v>221</v>
      </c>
      <c r="H165" s="275">
        <v>1</v>
      </c>
      <c r="I165" s="276"/>
      <c r="J165" s="277">
        <f>ROUND(I165*H165,2)</f>
        <v>0</v>
      </c>
      <c r="K165" s="273" t="s">
        <v>135</v>
      </c>
      <c r="L165" s="278"/>
      <c r="M165" s="279" t="s">
        <v>1</v>
      </c>
      <c r="N165" s="280" t="s">
        <v>41</v>
      </c>
      <c r="O165" s="91"/>
      <c r="P165" s="244">
        <f>O165*H165</f>
        <v>0</v>
      </c>
      <c r="Q165" s="244">
        <v>0.084000000000000005</v>
      </c>
      <c r="R165" s="244">
        <f>Q165*H165</f>
        <v>0.084000000000000005</v>
      </c>
      <c r="S165" s="244">
        <v>0</v>
      </c>
      <c r="T165" s="245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46" t="s">
        <v>170</v>
      </c>
      <c r="AT165" s="246" t="s">
        <v>185</v>
      </c>
      <c r="AU165" s="246" t="s">
        <v>86</v>
      </c>
      <c r="AY165" s="17" t="s">
        <v>129</v>
      </c>
      <c r="BE165" s="247">
        <f>IF(N165="základní",J165,0)</f>
        <v>0</v>
      </c>
      <c r="BF165" s="247">
        <f>IF(N165="snížená",J165,0)</f>
        <v>0</v>
      </c>
      <c r="BG165" s="247">
        <f>IF(N165="zákl. přenesená",J165,0)</f>
        <v>0</v>
      </c>
      <c r="BH165" s="247">
        <f>IF(N165="sníž. přenesená",J165,0)</f>
        <v>0</v>
      </c>
      <c r="BI165" s="247">
        <f>IF(N165="nulová",J165,0)</f>
        <v>0</v>
      </c>
      <c r="BJ165" s="17" t="s">
        <v>84</v>
      </c>
      <c r="BK165" s="247">
        <f>ROUND(I165*H165,2)</f>
        <v>0</v>
      </c>
      <c r="BL165" s="17" t="s">
        <v>136</v>
      </c>
      <c r="BM165" s="246" t="s">
        <v>501</v>
      </c>
    </row>
    <row r="166" s="2" customFormat="1" ht="16.5" customHeight="1">
      <c r="A166" s="38"/>
      <c r="B166" s="39"/>
      <c r="C166" s="235" t="s">
        <v>214</v>
      </c>
      <c r="D166" s="235" t="s">
        <v>131</v>
      </c>
      <c r="E166" s="236" t="s">
        <v>403</v>
      </c>
      <c r="F166" s="237" t="s">
        <v>404</v>
      </c>
      <c r="G166" s="238" t="s">
        <v>200</v>
      </c>
      <c r="H166" s="239">
        <v>10</v>
      </c>
      <c r="I166" s="240"/>
      <c r="J166" s="241">
        <f>ROUND(I166*H166,2)</f>
        <v>0</v>
      </c>
      <c r="K166" s="237" t="s">
        <v>135</v>
      </c>
      <c r="L166" s="44"/>
      <c r="M166" s="242" t="s">
        <v>1</v>
      </c>
      <c r="N166" s="243" t="s">
        <v>41</v>
      </c>
      <c r="O166" s="91"/>
      <c r="P166" s="244">
        <f>O166*H166</f>
        <v>0</v>
      </c>
      <c r="Q166" s="244">
        <v>9.0000000000000006E-05</v>
      </c>
      <c r="R166" s="244">
        <f>Q166*H166</f>
        <v>0.00090000000000000008</v>
      </c>
      <c r="S166" s="244">
        <v>0</v>
      </c>
      <c r="T166" s="245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46" t="s">
        <v>136</v>
      </c>
      <c r="AT166" s="246" t="s">
        <v>131</v>
      </c>
      <c r="AU166" s="246" t="s">
        <v>86</v>
      </c>
      <c r="AY166" s="17" t="s">
        <v>129</v>
      </c>
      <c r="BE166" s="247">
        <f>IF(N166="základní",J166,0)</f>
        <v>0</v>
      </c>
      <c r="BF166" s="247">
        <f>IF(N166="snížená",J166,0)</f>
        <v>0</v>
      </c>
      <c r="BG166" s="247">
        <f>IF(N166="zákl. přenesená",J166,0)</f>
        <v>0</v>
      </c>
      <c r="BH166" s="247">
        <f>IF(N166="sníž. přenesená",J166,0)</f>
        <v>0</v>
      </c>
      <c r="BI166" s="247">
        <f>IF(N166="nulová",J166,0)</f>
        <v>0</v>
      </c>
      <c r="BJ166" s="17" t="s">
        <v>84</v>
      </c>
      <c r="BK166" s="247">
        <f>ROUND(I166*H166,2)</f>
        <v>0</v>
      </c>
      <c r="BL166" s="17" t="s">
        <v>136</v>
      </c>
      <c r="BM166" s="246" t="s">
        <v>502</v>
      </c>
    </row>
    <row r="167" s="12" customFormat="1" ht="22.8" customHeight="1">
      <c r="A167" s="12"/>
      <c r="B167" s="219"/>
      <c r="C167" s="220"/>
      <c r="D167" s="221" t="s">
        <v>75</v>
      </c>
      <c r="E167" s="233" t="s">
        <v>252</v>
      </c>
      <c r="F167" s="233" t="s">
        <v>253</v>
      </c>
      <c r="G167" s="220"/>
      <c r="H167" s="220"/>
      <c r="I167" s="223"/>
      <c r="J167" s="234">
        <f>BK167</f>
        <v>0</v>
      </c>
      <c r="K167" s="220"/>
      <c r="L167" s="225"/>
      <c r="M167" s="226"/>
      <c r="N167" s="227"/>
      <c r="O167" s="227"/>
      <c r="P167" s="228">
        <f>P168</f>
        <v>0</v>
      </c>
      <c r="Q167" s="227"/>
      <c r="R167" s="228">
        <f>R168</f>
        <v>0</v>
      </c>
      <c r="S167" s="227"/>
      <c r="T167" s="229">
        <f>T168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30" t="s">
        <v>84</v>
      </c>
      <c r="AT167" s="231" t="s">
        <v>75</v>
      </c>
      <c r="AU167" s="231" t="s">
        <v>84</v>
      </c>
      <c r="AY167" s="230" t="s">
        <v>129</v>
      </c>
      <c r="BK167" s="232">
        <f>BK168</f>
        <v>0</v>
      </c>
    </row>
    <row r="168" s="2" customFormat="1" ht="21.75" customHeight="1">
      <c r="A168" s="38"/>
      <c r="B168" s="39"/>
      <c r="C168" s="235" t="s">
        <v>218</v>
      </c>
      <c r="D168" s="235" t="s">
        <v>131</v>
      </c>
      <c r="E168" s="236" t="s">
        <v>255</v>
      </c>
      <c r="F168" s="237" t="s">
        <v>256</v>
      </c>
      <c r="G168" s="238" t="s">
        <v>161</v>
      </c>
      <c r="H168" s="239">
        <v>6.0140000000000002</v>
      </c>
      <c r="I168" s="240"/>
      <c r="J168" s="241">
        <f>ROUND(I168*H168,2)</f>
        <v>0</v>
      </c>
      <c r="K168" s="237" t="s">
        <v>135</v>
      </c>
      <c r="L168" s="44"/>
      <c r="M168" s="242" t="s">
        <v>1</v>
      </c>
      <c r="N168" s="243" t="s">
        <v>41</v>
      </c>
      <c r="O168" s="91"/>
      <c r="P168" s="244">
        <f>O168*H168</f>
        <v>0</v>
      </c>
      <c r="Q168" s="244">
        <v>0</v>
      </c>
      <c r="R168" s="244">
        <f>Q168*H168</f>
        <v>0</v>
      </c>
      <c r="S168" s="244">
        <v>0</v>
      </c>
      <c r="T168" s="245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46" t="s">
        <v>136</v>
      </c>
      <c r="AT168" s="246" t="s">
        <v>131</v>
      </c>
      <c r="AU168" s="246" t="s">
        <v>86</v>
      </c>
      <c r="AY168" s="17" t="s">
        <v>129</v>
      </c>
      <c r="BE168" s="247">
        <f>IF(N168="základní",J168,0)</f>
        <v>0</v>
      </c>
      <c r="BF168" s="247">
        <f>IF(N168="snížená",J168,0)</f>
        <v>0</v>
      </c>
      <c r="BG168" s="247">
        <f>IF(N168="zákl. přenesená",J168,0)</f>
        <v>0</v>
      </c>
      <c r="BH168" s="247">
        <f>IF(N168="sníž. přenesená",J168,0)</f>
        <v>0</v>
      </c>
      <c r="BI168" s="247">
        <f>IF(N168="nulová",J168,0)</f>
        <v>0</v>
      </c>
      <c r="BJ168" s="17" t="s">
        <v>84</v>
      </c>
      <c r="BK168" s="247">
        <f>ROUND(I168*H168,2)</f>
        <v>0</v>
      </c>
      <c r="BL168" s="17" t="s">
        <v>136</v>
      </c>
      <c r="BM168" s="246" t="s">
        <v>503</v>
      </c>
    </row>
    <row r="169" s="12" customFormat="1" ht="25.92" customHeight="1">
      <c r="A169" s="12"/>
      <c r="B169" s="219"/>
      <c r="C169" s="220"/>
      <c r="D169" s="221" t="s">
        <v>75</v>
      </c>
      <c r="E169" s="222" t="s">
        <v>258</v>
      </c>
      <c r="F169" s="222" t="s">
        <v>259</v>
      </c>
      <c r="G169" s="220"/>
      <c r="H169" s="220"/>
      <c r="I169" s="223"/>
      <c r="J169" s="224">
        <f>BK169</f>
        <v>0</v>
      </c>
      <c r="K169" s="220"/>
      <c r="L169" s="225"/>
      <c r="M169" s="226"/>
      <c r="N169" s="227"/>
      <c r="O169" s="227"/>
      <c r="P169" s="228">
        <f>P170</f>
        <v>0</v>
      </c>
      <c r="Q169" s="227"/>
      <c r="R169" s="228">
        <f>R170</f>
        <v>0.030589999999999999</v>
      </c>
      <c r="S169" s="227"/>
      <c r="T169" s="229">
        <f>T170</f>
        <v>0.0032000000000000002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30" t="s">
        <v>86</v>
      </c>
      <c r="AT169" s="231" t="s">
        <v>75</v>
      </c>
      <c r="AU169" s="231" t="s">
        <v>76</v>
      </c>
      <c r="AY169" s="230" t="s">
        <v>129</v>
      </c>
      <c r="BK169" s="232">
        <f>BK170</f>
        <v>0</v>
      </c>
    </row>
    <row r="170" s="12" customFormat="1" ht="22.8" customHeight="1">
      <c r="A170" s="12"/>
      <c r="B170" s="219"/>
      <c r="C170" s="220"/>
      <c r="D170" s="221" t="s">
        <v>75</v>
      </c>
      <c r="E170" s="233" t="s">
        <v>407</v>
      </c>
      <c r="F170" s="233" t="s">
        <v>408</v>
      </c>
      <c r="G170" s="220"/>
      <c r="H170" s="220"/>
      <c r="I170" s="223"/>
      <c r="J170" s="234">
        <f>BK170</f>
        <v>0</v>
      </c>
      <c r="K170" s="220"/>
      <c r="L170" s="225"/>
      <c r="M170" s="226"/>
      <c r="N170" s="227"/>
      <c r="O170" s="227"/>
      <c r="P170" s="228">
        <f>SUM(P171:P176)</f>
        <v>0</v>
      </c>
      <c r="Q170" s="227"/>
      <c r="R170" s="228">
        <f>SUM(R171:R176)</f>
        <v>0.030589999999999999</v>
      </c>
      <c r="S170" s="227"/>
      <c r="T170" s="229">
        <f>SUM(T171:T176)</f>
        <v>0.0032000000000000002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30" t="s">
        <v>86</v>
      </c>
      <c r="AT170" s="231" t="s">
        <v>75</v>
      </c>
      <c r="AU170" s="231" t="s">
        <v>84</v>
      </c>
      <c r="AY170" s="230" t="s">
        <v>129</v>
      </c>
      <c r="BK170" s="232">
        <f>SUM(BK171:BK176)</f>
        <v>0</v>
      </c>
    </row>
    <row r="171" s="2" customFormat="1" ht="16.5" customHeight="1">
      <c r="A171" s="38"/>
      <c r="B171" s="39"/>
      <c r="C171" s="235" t="s">
        <v>223</v>
      </c>
      <c r="D171" s="235" t="s">
        <v>131</v>
      </c>
      <c r="E171" s="236" t="s">
        <v>504</v>
      </c>
      <c r="F171" s="237" t="s">
        <v>505</v>
      </c>
      <c r="G171" s="238" t="s">
        <v>200</v>
      </c>
      <c r="H171" s="239">
        <v>10</v>
      </c>
      <c r="I171" s="240"/>
      <c r="J171" s="241">
        <f>ROUND(I171*H171,2)</f>
        <v>0</v>
      </c>
      <c r="K171" s="237" t="s">
        <v>135</v>
      </c>
      <c r="L171" s="44"/>
      <c r="M171" s="242" t="s">
        <v>1</v>
      </c>
      <c r="N171" s="243" t="s">
        <v>41</v>
      </c>
      <c r="O171" s="91"/>
      <c r="P171" s="244">
        <f>O171*H171</f>
        <v>0</v>
      </c>
      <c r="Q171" s="244">
        <v>0</v>
      </c>
      <c r="R171" s="244">
        <f>Q171*H171</f>
        <v>0</v>
      </c>
      <c r="S171" s="244">
        <v>0.00032000000000000003</v>
      </c>
      <c r="T171" s="245">
        <f>S171*H171</f>
        <v>0.0032000000000000002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46" t="s">
        <v>209</v>
      </c>
      <c r="AT171" s="246" t="s">
        <v>131</v>
      </c>
      <c r="AU171" s="246" t="s">
        <v>86</v>
      </c>
      <c r="AY171" s="17" t="s">
        <v>129</v>
      </c>
      <c r="BE171" s="247">
        <f>IF(N171="základní",J171,0)</f>
        <v>0</v>
      </c>
      <c r="BF171" s="247">
        <f>IF(N171="snížená",J171,0)</f>
        <v>0</v>
      </c>
      <c r="BG171" s="247">
        <f>IF(N171="zákl. přenesená",J171,0)</f>
        <v>0</v>
      </c>
      <c r="BH171" s="247">
        <f>IF(N171="sníž. přenesená",J171,0)</f>
        <v>0</v>
      </c>
      <c r="BI171" s="247">
        <f>IF(N171="nulová",J171,0)</f>
        <v>0</v>
      </c>
      <c r="BJ171" s="17" t="s">
        <v>84</v>
      </c>
      <c r="BK171" s="247">
        <f>ROUND(I171*H171,2)</f>
        <v>0</v>
      </c>
      <c r="BL171" s="17" t="s">
        <v>209</v>
      </c>
      <c r="BM171" s="246" t="s">
        <v>506</v>
      </c>
    </row>
    <row r="172" s="2" customFormat="1" ht="16.5" customHeight="1">
      <c r="A172" s="38"/>
      <c r="B172" s="39"/>
      <c r="C172" s="235" t="s">
        <v>227</v>
      </c>
      <c r="D172" s="235" t="s">
        <v>131</v>
      </c>
      <c r="E172" s="236" t="s">
        <v>507</v>
      </c>
      <c r="F172" s="237" t="s">
        <v>508</v>
      </c>
      <c r="G172" s="238" t="s">
        <v>221</v>
      </c>
      <c r="H172" s="239">
        <v>2</v>
      </c>
      <c r="I172" s="240"/>
      <c r="J172" s="241">
        <f>ROUND(I172*H172,2)</f>
        <v>0</v>
      </c>
      <c r="K172" s="237" t="s">
        <v>135</v>
      </c>
      <c r="L172" s="44"/>
      <c r="M172" s="242" t="s">
        <v>1</v>
      </c>
      <c r="N172" s="243" t="s">
        <v>41</v>
      </c>
      <c r="O172" s="91"/>
      <c r="P172" s="244">
        <f>O172*H172</f>
        <v>0</v>
      </c>
      <c r="Q172" s="244">
        <v>0.00058</v>
      </c>
      <c r="R172" s="244">
        <f>Q172*H172</f>
        <v>0.00116</v>
      </c>
      <c r="S172" s="244">
        <v>0</v>
      </c>
      <c r="T172" s="245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46" t="s">
        <v>209</v>
      </c>
      <c r="AT172" s="246" t="s">
        <v>131</v>
      </c>
      <c r="AU172" s="246" t="s">
        <v>86</v>
      </c>
      <c r="AY172" s="17" t="s">
        <v>129</v>
      </c>
      <c r="BE172" s="247">
        <f>IF(N172="základní",J172,0)</f>
        <v>0</v>
      </c>
      <c r="BF172" s="247">
        <f>IF(N172="snížená",J172,0)</f>
        <v>0</v>
      </c>
      <c r="BG172" s="247">
        <f>IF(N172="zákl. přenesená",J172,0)</f>
        <v>0</v>
      </c>
      <c r="BH172" s="247">
        <f>IF(N172="sníž. přenesená",J172,0)</f>
        <v>0</v>
      </c>
      <c r="BI172" s="247">
        <f>IF(N172="nulová",J172,0)</f>
        <v>0</v>
      </c>
      <c r="BJ172" s="17" t="s">
        <v>84</v>
      </c>
      <c r="BK172" s="247">
        <f>ROUND(I172*H172,2)</f>
        <v>0</v>
      </c>
      <c r="BL172" s="17" t="s">
        <v>209</v>
      </c>
      <c r="BM172" s="246" t="s">
        <v>509</v>
      </c>
    </row>
    <row r="173" s="2" customFormat="1" ht="16.5" customHeight="1">
      <c r="A173" s="38"/>
      <c r="B173" s="39"/>
      <c r="C173" s="235" t="s">
        <v>7</v>
      </c>
      <c r="D173" s="235" t="s">
        <v>131</v>
      </c>
      <c r="E173" s="236" t="s">
        <v>409</v>
      </c>
      <c r="F173" s="237" t="s">
        <v>410</v>
      </c>
      <c r="G173" s="238" t="s">
        <v>200</v>
      </c>
      <c r="H173" s="239">
        <v>10</v>
      </c>
      <c r="I173" s="240"/>
      <c r="J173" s="241">
        <f>ROUND(I173*H173,2)</f>
        <v>0</v>
      </c>
      <c r="K173" s="237" t="s">
        <v>135</v>
      </c>
      <c r="L173" s="44"/>
      <c r="M173" s="242" t="s">
        <v>1</v>
      </c>
      <c r="N173" s="243" t="s">
        <v>41</v>
      </c>
      <c r="O173" s="91"/>
      <c r="P173" s="244">
        <f>O173*H173</f>
        <v>0</v>
      </c>
      <c r="Q173" s="244">
        <v>0.00167</v>
      </c>
      <c r="R173" s="244">
        <f>Q173*H173</f>
        <v>0.0167</v>
      </c>
      <c r="S173" s="244">
        <v>0</v>
      </c>
      <c r="T173" s="245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46" t="s">
        <v>209</v>
      </c>
      <c r="AT173" s="246" t="s">
        <v>131</v>
      </c>
      <c r="AU173" s="246" t="s">
        <v>86</v>
      </c>
      <c r="AY173" s="17" t="s">
        <v>129</v>
      </c>
      <c r="BE173" s="247">
        <f>IF(N173="základní",J173,0)</f>
        <v>0</v>
      </c>
      <c r="BF173" s="247">
        <f>IF(N173="snížená",J173,0)</f>
        <v>0</v>
      </c>
      <c r="BG173" s="247">
        <f>IF(N173="zákl. přenesená",J173,0)</f>
        <v>0</v>
      </c>
      <c r="BH173" s="247">
        <f>IF(N173="sníž. přenesená",J173,0)</f>
        <v>0</v>
      </c>
      <c r="BI173" s="247">
        <f>IF(N173="nulová",J173,0)</f>
        <v>0</v>
      </c>
      <c r="BJ173" s="17" t="s">
        <v>84</v>
      </c>
      <c r="BK173" s="247">
        <f>ROUND(I173*H173,2)</f>
        <v>0</v>
      </c>
      <c r="BL173" s="17" t="s">
        <v>209</v>
      </c>
      <c r="BM173" s="246" t="s">
        <v>510</v>
      </c>
    </row>
    <row r="174" s="2" customFormat="1" ht="16.5" customHeight="1">
      <c r="A174" s="38"/>
      <c r="B174" s="39"/>
      <c r="C174" s="235" t="s">
        <v>236</v>
      </c>
      <c r="D174" s="235" t="s">
        <v>131</v>
      </c>
      <c r="E174" s="236" t="s">
        <v>511</v>
      </c>
      <c r="F174" s="237" t="s">
        <v>512</v>
      </c>
      <c r="G174" s="238" t="s">
        <v>513</v>
      </c>
      <c r="H174" s="239">
        <v>1</v>
      </c>
      <c r="I174" s="240"/>
      <c r="J174" s="241">
        <f>ROUND(I174*H174,2)</f>
        <v>0</v>
      </c>
      <c r="K174" s="237" t="s">
        <v>135</v>
      </c>
      <c r="L174" s="44"/>
      <c r="M174" s="242" t="s">
        <v>1</v>
      </c>
      <c r="N174" s="243" t="s">
        <v>41</v>
      </c>
      <c r="O174" s="91"/>
      <c r="P174" s="244">
        <f>O174*H174</f>
        <v>0</v>
      </c>
      <c r="Q174" s="244">
        <v>0.010829999999999999</v>
      </c>
      <c r="R174" s="244">
        <f>Q174*H174</f>
        <v>0.010829999999999999</v>
      </c>
      <c r="S174" s="244">
        <v>0</v>
      </c>
      <c r="T174" s="245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46" t="s">
        <v>209</v>
      </c>
      <c r="AT174" s="246" t="s">
        <v>131</v>
      </c>
      <c r="AU174" s="246" t="s">
        <v>86</v>
      </c>
      <c r="AY174" s="17" t="s">
        <v>129</v>
      </c>
      <c r="BE174" s="247">
        <f>IF(N174="základní",J174,0)</f>
        <v>0</v>
      </c>
      <c r="BF174" s="247">
        <f>IF(N174="snížená",J174,0)</f>
        <v>0</v>
      </c>
      <c r="BG174" s="247">
        <f>IF(N174="zákl. přenesená",J174,0)</f>
        <v>0</v>
      </c>
      <c r="BH174" s="247">
        <f>IF(N174="sníž. přenesená",J174,0)</f>
        <v>0</v>
      </c>
      <c r="BI174" s="247">
        <f>IF(N174="nulová",J174,0)</f>
        <v>0</v>
      </c>
      <c r="BJ174" s="17" t="s">
        <v>84</v>
      </c>
      <c r="BK174" s="247">
        <f>ROUND(I174*H174,2)</f>
        <v>0</v>
      </c>
      <c r="BL174" s="17" t="s">
        <v>209</v>
      </c>
      <c r="BM174" s="246" t="s">
        <v>514</v>
      </c>
    </row>
    <row r="175" s="2" customFormat="1" ht="21.75" customHeight="1">
      <c r="A175" s="38"/>
      <c r="B175" s="39"/>
      <c r="C175" s="235" t="s">
        <v>242</v>
      </c>
      <c r="D175" s="235" t="s">
        <v>131</v>
      </c>
      <c r="E175" s="236" t="s">
        <v>412</v>
      </c>
      <c r="F175" s="237" t="s">
        <v>413</v>
      </c>
      <c r="G175" s="238" t="s">
        <v>200</v>
      </c>
      <c r="H175" s="239">
        <v>10</v>
      </c>
      <c r="I175" s="240"/>
      <c r="J175" s="241">
        <f>ROUND(I175*H175,2)</f>
        <v>0</v>
      </c>
      <c r="K175" s="237" t="s">
        <v>135</v>
      </c>
      <c r="L175" s="44"/>
      <c r="M175" s="242" t="s">
        <v>1</v>
      </c>
      <c r="N175" s="243" t="s">
        <v>41</v>
      </c>
      <c r="O175" s="91"/>
      <c r="P175" s="244">
        <f>O175*H175</f>
        <v>0</v>
      </c>
      <c r="Q175" s="244">
        <v>0.00019000000000000001</v>
      </c>
      <c r="R175" s="244">
        <f>Q175*H175</f>
        <v>0.0019000000000000002</v>
      </c>
      <c r="S175" s="244">
        <v>0</v>
      </c>
      <c r="T175" s="245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46" t="s">
        <v>209</v>
      </c>
      <c r="AT175" s="246" t="s">
        <v>131</v>
      </c>
      <c r="AU175" s="246" t="s">
        <v>86</v>
      </c>
      <c r="AY175" s="17" t="s">
        <v>129</v>
      </c>
      <c r="BE175" s="247">
        <f>IF(N175="základní",J175,0)</f>
        <v>0</v>
      </c>
      <c r="BF175" s="247">
        <f>IF(N175="snížená",J175,0)</f>
        <v>0</v>
      </c>
      <c r="BG175" s="247">
        <f>IF(N175="zákl. přenesená",J175,0)</f>
        <v>0</v>
      </c>
      <c r="BH175" s="247">
        <f>IF(N175="sníž. přenesená",J175,0)</f>
        <v>0</v>
      </c>
      <c r="BI175" s="247">
        <f>IF(N175="nulová",J175,0)</f>
        <v>0</v>
      </c>
      <c r="BJ175" s="17" t="s">
        <v>84</v>
      </c>
      <c r="BK175" s="247">
        <f>ROUND(I175*H175,2)</f>
        <v>0</v>
      </c>
      <c r="BL175" s="17" t="s">
        <v>209</v>
      </c>
      <c r="BM175" s="246" t="s">
        <v>515</v>
      </c>
    </row>
    <row r="176" s="2" customFormat="1" ht="21.75" customHeight="1">
      <c r="A176" s="38"/>
      <c r="B176" s="39"/>
      <c r="C176" s="235" t="s">
        <v>247</v>
      </c>
      <c r="D176" s="235" t="s">
        <v>131</v>
      </c>
      <c r="E176" s="236" t="s">
        <v>415</v>
      </c>
      <c r="F176" s="237" t="s">
        <v>416</v>
      </c>
      <c r="G176" s="238" t="s">
        <v>161</v>
      </c>
      <c r="H176" s="239">
        <v>0.031</v>
      </c>
      <c r="I176" s="240"/>
      <c r="J176" s="241">
        <f>ROUND(I176*H176,2)</f>
        <v>0</v>
      </c>
      <c r="K176" s="237" t="s">
        <v>135</v>
      </c>
      <c r="L176" s="44"/>
      <c r="M176" s="291" t="s">
        <v>1</v>
      </c>
      <c r="N176" s="292" t="s">
        <v>41</v>
      </c>
      <c r="O176" s="293"/>
      <c r="P176" s="294">
        <f>O176*H176</f>
        <v>0</v>
      </c>
      <c r="Q176" s="294">
        <v>0</v>
      </c>
      <c r="R176" s="294">
        <f>Q176*H176</f>
        <v>0</v>
      </c>
      <c r="S176" s="294">
        <v>0</v>
      </c>
      <c r="T176" s="295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46" t="s">
        <v>209</v>
      </c>
      <c r="AT176" s="246" t="s">
        <v>131</v>
      </c>
      <c r="AU176" s="246" t="s">
        <v>86</v>
      </c>
      <c r="AY176" s="17" t="s">
        <v>129</v>
      </c>
      <c r="BE176" s="247">
        <f>IF(N176="základní",J176,0)</f>
        <v>0</v>
      </c>
      <c r="BF176" s="247">
        <f>IF(N176="snížená",J176,0)</f>
        <v>0</v>
      </c>
      <c r="BG176" s="247">
        <f>IF(N176="zákl. přenesená",J176,0)</f>
        <v>0</v>
      </c>
      <c r="BH176" s="247">
        <f>IF(N176="sníž. přenesená",J176,0)</f>
        <v>0</v>
      </c>
      <c r="BI176" s="247">
        <f>IF(N176="nulová",J176,0)</f>
        <v>0</v>
      </c>
      <c r="BJ176" s="17" t="s">
        <v>84</v>
      </c>
      <c r="BK176" s="247">
        <f>ROUND(I176*H176,2)</f>
        <v>0</v>
      </c>
      <c r="BL176" s="17" t="s">
        <v>209</v>
      </c>
      <c r="BM176" s="246" t="s">
        <v>516</v>
      </c>
    </row>
    <row r="177" s="2" customFormat="1" ht="6.96" customHeight="1">
      <c r="A177" s="38"/>
      <c r="B177" s="66"/>
      <c r="C177" s="67"/>
      <c r="D177" s="67"/>
      <c r="E177" s="67"/>
      <c r="F177" s="67"/>
      <c r="G177" s="67"/>
      <c r="H177" s="67"/>
      <c r="I177" s="183"/>
      <c r="J177" s="67"/>
      <c r="K177" s="67"/>
      <c r="L177" s="44"/>
      <c r="M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</sheetData>
  <sheetProtection sheet="1" autoFilter="0" formatColumns="0" formatRows="0" objects="1" scenarios="1" spinCount="100000" saltValue="K8ThtnzxWEVJ6rVSWbYomkWG+QWrkaL20sqbfaFm0NfUvmJ/nUxKR86ah2k79VP5mdt7v3MzIBitW8ukBjZniw==" hashValue="5Bz/xgPE4/yfXgbHyvhCcZ2p33ih4Hrzm6avLfNPYFi2mrdr1fV1vsey4FifNQpJfFm6STLH9Rokb/lF71Oa8A==" algorithmName="SHA-512" password="CC35"/>
  <autoFilter ref="C122:K176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LAPTOP-V6F5C2G1\Radka</dc:creator>
  <cp:lastModifiedBy>LAPTOP-V6F5C2G1\Radka</cp:lastModifiedBy>
  <dcterms:created xsi:type="dcterms:W3CDTF">2020-05-13T06:40:51Z</dcterms:created>
  <dcterms:modified xsi:type="dcterms:W3CDTF">2020-05-13T06:40:59Z</dcterms:modified>
</cp:coreProperties>
</file>